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PMNP-SRV-FS1\Educação\Secretaria de Educação\COMPRAS E LICITAÇÕES\Licitações - orçamentos\2026\LICITAÇÕES\ENVIADAS\REDE DE ESGOTO RECANTO\"/>
    </mc:Choice>
  </mc:AlternateContent>
  <xr:revisionPtr revIDLastSave="0" documentId="8_{5F6B381E-0DFD-4105-9058-AA2CE2BE94AF}" xr6:coauthVersionLast="47" xr6:coauthVersionMax="47" xr10:uidLastSave="{00000000-0000-0000-0000-000000000000}"/>
  <bookViews>
    <workbookView xWindow="-120" yWindow="-120" windowWidth="29040" windowHeight="15720" xr2:uid="{427CF66A-5341-403D-840A-725B98753B76}"/>
  </bookViews>
  <sheets>
    <sheet name="Planilha1" sheetId="1" r:id="rId1"/>
    <sheet name="Planilha2" sheetId="2" r:id="rId2"/>
  </sheets>
  <externalReferences>
    <externalReference r:id="rId3"/>
  </externalReferences>
  <definedNames>
    <definedName name="_xlnm.Print_Area" localSheetId="0">Planilha1!$D$3:$V$61</definedName>
    <definedName name="Import.TipoArredondamento" hidden="1">[1]DADOS!$F$31</definedName>
    <definedName name="ORÇAMENTO.BancoRef" hidden="1">Planilha1!$F$11</definedName>
    <definedName name="ORÇAMENTO.CustoUnitario" hidden="1">ROUND(Planilha1!$V1,15-13*Planilha1!$AG$11)</definedName>
    <definedName name="ORÇAMENTO.PrecoUnitarioLicitado" hidden="1">Planilha1!$AM1</definedName>
    <definedName name="REFERENCIA.Descricao" hidden="1">IF(ISNUMBER(Planilha1!$AG1),OFFSET(INDIRECT(ORÇAMENTO.BancoRef),Planilha1!$AG1-1,3,1),Planilha1!$AG1)</definedName>
    <definedName name="REFERENCIA.Unidade" hidden="1">IF(ISNUMBER(Planilha1!$AG1),OFFSET(INDIRECT(ORÇAMENTO.BancoRef),Planilha1!$AG1-1,4,1),"-")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_xlnm.Print_Titles" localSheetId="0">Planilha1!$3:$4</definedName>
    <definedName name="VTOTAL1" hidden="1">ROUND(Planilha1!$U1*Planilha1!$X1,15-13*Planilha1!$AG$14)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1" i="1" l="1"/>
  <c r="V61" i="1" s="1"/>
  <c r="Q60" i="1"/>
  <c r="P60" i="1"/>
  <c r="P59" i="1"/>
  <c r="T59" i="1" s="1"/>
  <c r="Q57" i="1"/>
  <c r="U57" i="1" s="1"/>
  <c r="Q55" i="1"/>
  <c r="U55" i="1" s="1"/>
  <c r="Q53" i="1"/>
  <c r="Q52" i="1"/>
  <c r="U52" i="1" s="1"/>
  <c r="P49" i="1"/>
  <c r="P48" i="1"/>
  <c r="Q43" i="1"/>
  <c r="U43" i="1" s="1"/>
  <c r="Q42" i="1"/>
  <c r="P42" i="1"/>
  <c r="Q39" i="1"/>
  <c r="P39" i="1"/>
  <c r="P34" i="1"/>
  <c r="P33" i="1"/>
  <c r="P32" i="1"/>
  <c r="T32" i="1" s="1"/>
  <c r="P28" i="1"/>
  <c r="P24" i="1"/>
  <c r="Q23" i="1"/>
  <c r="U23" i="1" s="1"/>
  <c r="Q21" i="1"/>
  <c r="U21" i="1" s="1"/>
  <c r="Q20" i="1"/>
  <c r="U20" i="1" s="1"/>
  <c r="P17" i="1"/>
  <c r="T17" i="1" s="1"/>
  <c r="P16" i="1"/>
  <c r="P15" i="1"/>
  <c r="P10" i="1"/>
  <c r="T24" i="1"/>
  <c r="U31" i="1"/>
  <c r="U37" i="1"/>
  <c r="P7" i="1"/>
  <c r="T7" i="1" s="1"/>
  <c r="Q7" i="1"/>
  <c r="U7" i="1" s="1"/>
  <c r="Q8" i="1"/>
  <c r="U8" i="1" s="1"/>
  <c r="Q9" i="1"/>
  <c r="U9" i="1" s="1"/>
  <c r="Q11" i="1"/>
  <c r="U11" i="1" s="1"/>
  <c r="Q12" i="1"/>
  <c r="U12" i="1" s="1"/>
  <c r="P13" i="1"/>
  <c r="R13" i="1" s="1"/>
  <c r="Q13" i="1"/>
  <c r="U13" i="1" s="1"/>
  <c r="P18" i="1"/>
  <c r="Q18" i="1"/>
  <c r="U18" i="1" s="1"/>
  <c r="P22" i="1"/>
  <c r="R22" i="1" s="1"/>
  <c r="Q22" i="1"/>
  <c r="U22" i="1" s="1"/>
  <c r="P25" i="1"/>
  <c r="R25" i="1" s="1"/>
  <c r="Q25" i="1"/>
  <c r="U25" i="1" s="1"/>
  <c r="P29" i="1"/>
  <c r="T29" i="1" s="1"/>
  <c r="Q29" i="1"/>
  <c r="U29" i="1" s="1"/>
  <c r="P31" i="1"/>
  <c r="R31" i="1" s="1"/>
  <c r="Q31" i="1"/>
  <c r="T33" i="1"/>
  <c r="P37" i="1"/>
  <c r="Q37" i="1"/>
  <c r="U39" i="1"/>
  <c r="P41" i="1"/>
  <c r="T41" i="1" s="1"/>
  <c r="Q41" i="1"/>
  <c r="U41" i="1" s="1"/>
  <c r="U42" i="1"/>
  <c r="P44" i="1"/>
  <c r="T44" i="1" s="1"/>
  <c r="Q44" i="1"/>
  <c r="U44" i="1" s="1"/>
  <c r="P46" i="1"/>
  <c r="Q46" i="1"/>
  <c r="U46" i="1" s="1"/>
  <c r="P50" i="1"/>
  <c r="T50" i="1" s="1"/>
  <c r="Q50" i="1"/>
  <c r="U50" i="1" s="1"/>
  <c r="U53" i="1"/>
  <c r="P54" i="1"/>
  <c r="Q54" i="1"/>
  <c r="U54" i="1" s="1"/>
  <c r="P56" i="1"/>
  <c r="T56" i="1" s="1"/>
  <c r="Q56" i="1"/>
  <c r="U56" i="1" s="1"/>
  <c r="Q6" i="1"/>
  <c r="U6" i="1" s="1"/>
  <c r="L45" i="1"/>
  <c r="M45" i="1" s="1"/>
  <c r="N45" i="1" s="1"/>
  <c r="L6" i="1"/>
  <c r="N6" i="1" s="1"/>
  <c r="L23" i="1"/>
  <c r="N23" i="1" s="1"/>
  <c r="M40" i="1"/>
  <c r="L40" i="1" s="1"/>
  <c r="N40" i="1" s="1"/>
  <c r="L39" i="1"/>
  <c r="N39" i="1" s="1"/>
  <c r="L36" i="1"/>
  <c r="M36" i="1" s="1"/>
  <c r="N36" i="1" s="1"/>
  <c r="L35" i="1"/>
  <c r="M35" i="1" s="1"/>
  <c r="N35" i="1" s="1"/>
  <c r="L21" i="1"/>
  <c r="N21" i="1" s="1"/>
  <c r="M24" i="1"/>
  <c r="N24" i="1" s="1"/>
  <c r="L20" i="1"/>
  <c r="N20" i="1" s="1"/>
  <c r="N7" i="1"/>
  <c r="N13" i="1"/>
  <c r="N18" i="1"/>
  <c r="N25" i="1"/>
  <c r="N29" i="1"/>
  <c r="N31" i="1"/>
  <c r="N37" i="1"/>
  <c r="N41" i="1"/>
  <c r="N44" i="1"/>
  <c r="N50" i="1"/>
  <c r="N54" i="1"/>
  <c r="N56" i="1"/>
  <c r="M60" i="1"/>
  <c r="N60" i="1" s="1"/>
  <c r="M59" i="1"/>
  <c r="N59" i="1" s="1"/>
  <c r="L58" i="1"/>
  <c r="M58" i="1" s="1"/>
  <c r="N58" i="1" s="1"/>
  <c r="L57" i="1"/>
  <c r="N57" i="1" s="1"/>
  <c r="L55" i="1"/>
  <c r="N55" i="1" s="1"/>
  <c r="L53" i="1"/>
  <c r="N53" i="1" s="1"/>
  <c r="L52" i="1"/>
  <c r="N52" i="1" s="1"/>
  <c r="L51" i="1"/>
  <c r="M51" i="1" s="1"/>
  <c r="N51" i="1" s="1"/>
  <c r="M49" i="1"/>
  <c r="N49" i="1" s="1"/>
  <c r="M48" i="1"/>
  <c r="N48" i="1" s="1"/>
  <c r="L47" i="1"/>
  <c r="M47" i="1" s="1"/>
  <c r="N47" i="1" s="1"/>
  <c r="L43" i="1"/>
  <c r="N43" i="1" s="1"/>
  <c r="L42" i="1"/>
  <c r="N42" i="1" s="1"/>
  <c r="L38" i="1"/>
  <c r="M38" i="1" s="1"/>
  <c r="N38" i="1" s="1"/>
  <c r="M34" i="1"/>
  <c r="N34" i="1" s="1"/>
  <c r="M33" i="1"/>
  <c r="N33" i="1" s="1"/>
  <c r="M32" i="1"/>
  <c r="N32" i="1" s="1"/>
  <c r="L30" i="1"/>
  <c r="M30" i="1" s="1"/>
  <c r="N30" i="1" s="1"/>
  <c r="L28" i="1"/>
  <c r="M28" i="1" s="1"/>
  <c r="N28" i="1" s="1"/>
  <c r="L27" i="1"/>
  <c r="M27" i="1" s="1"/>
  <c r="N27" i="1" s="1"/>
  <c r="L26" i="1"/>
  <c r="M26" i="1" s="1"/>
  <c r="N26" i="1" s="1"/>
  <c r="L19" i="1"/>
  <c r="M19" i="1" s="1"/>
  <c r="N19" i="1" s="1"/>
  <c r="M17" i="1"/>
  <c r="N17" i="1" s="1"/>
  <c r="M16" i="1"/>
  <c r="N16" i="1" s="1"/>
  <c r="L15" i="1"/>
  <c r="M15" i="1" s="1"/>
  <c r="N15" i="1" s="1"/>
  <c r="L14" i="1"/>
  <c r="M14" i="1" s="1"/>
  <c r="N14" i="1" s="1"/>
  <c r="L12" i="1"/>
  <c r="N12" i="1" s="1"/>
  <c r="L11" i="1"/>
  <c r="N11" i="1" s="1"/>
  <c r="M10" i="1"/>
  <c r="N10" i="1" s="1"/>
  <c r="L9" i="1"/>
  <c r="N9" i="1" s="1"/>
  <c r="L8" i="1"/>
  <c r="N8" i="1" s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" i="1"/>
  <c r="Q32" i="1" l="1"/>
  <c r="Q15" i="1"/>
  <c r="P23" i="1"/>
  <c r="P43" i="1"/>
  <c r="P9" i="1"/>
  <c r="T9" i="1" s="1"/>
  <c r="P27" i="1"/>
  <c r="P35" i="1"/>
  <c r="Q48" i="1"/>
  <c r="U48" i="1" s="1"/>
  <c r="R54" i="1"/>
  <c r="R46" i="1"/>
  <c r="Q19" i="1"/>
  <c r="Q27" i="1"/>
  <c r="U27" i="1" s="1"/>
  <c r="Q35" i="1"/>
  <c r="U35" i="1" s="1"/>
  <c r="P53" i="1"/>
  <c r="P58" i="1"/>
  <c r="P20" i="1"/>
  <c r="P36" i="1"/>
  <c r="P40" i="1"/>
  <c r="Q49" i="1"/>
  <c r="U49" i="1" s="1"/>
  <c r="Q58" i="1"/>
  <c r="U58" i="1" s="1"/>
  <c r="R18" i="1"/>
  <c r="R37" i="1"/>
  <c r="R7" i="1"/>
  <c r="R29" i="1"/>
  <c r="P11" i="1"/>
  <c r="Q16" i="1"/>
  <c r="U16" i="1" s="1"/>
  <c r="Q24" i="1"/>
  <c r="R24" i="1" s="1"/>
  <c r="Q28" i="1"/>
  <c r="U28" i="1" s="1"/>
  <c r="Q33" i="1"/>
  <c r="U33" i="1" s="1"/>
  <c r="V33" i="1" s="1"/>
  <c r="Q36" i="1"/>
  <c r="Q40" i="1"/>
  <c r="U40" i="1" s="1"/>
  <c r="P47" i="1"/>
  <c r="P51" i="1"/>
  <c r="P55" i="1"/>
  <c r="R55" i="1" s="1"/>
  <c r="P19" i="1"/>
  <c r="P12" i="1"/>
  <c r="P14" i="1"/>
  <c r="P21" i="1"/>
  <c r="P26" i="1"/>
  <c r="P30" i="1"/>
  <c r="P38" i="1"/>
  <c r="Q47" i="1"/>
  <c r="U47" i="1" s="1"/>
  <c r="Q51" i="1"/>
  <c r="U51" i="1" s="1"/>
  <c r="Q59" i="1"/>
  <c r="Q10" i="1"/>
  <c r="Q14" i="1"/>
  <c r="U14" i="1" s="1"/>
  <c r="Q17" i="1"/>
  <c r="Q26" i="1"/>
  <c r="Q30" i="1"/>
  <c r="U30" i="1" s="1"/>
  <c r="Q34" i="1"/>
  <c r="U34" i="1" s="1"/>
  <c r="Q38" i="1"/>
  <c r="P52" i="1"/>
  <c r="P57" i="1"/>
  <c r="R60" i="1"/>
  <c r="R41" i="1"/>
  <c r="P6" i="1"/>
  <c r="U38" i="1"/>
  <c r="U19" i="1"/>
  <c r="T49" i="1"/>
  <c r="T46" i="1"/>
  <c r="T37" i="1"/>
  <c r="T34" i="1"/>
  <c r="T31" i="1"/>
  <c r="T25" i="1"/>
  <c r="T22" i="1"/>
  <c r="T16" i="1"/>
  <c r="T13" i="1"/>
  <c r="T10" i="1"/>
  <c r="Q45" i="1"/>
  <c r="U45" i="1" s="1"/>
  <c r="T60" i="1"/>
  <c r="T54" i="1"/>
  <c r="T48" i="1"/>
  <c r="T18" i="1"/>
  <c r="R56" i="1"/>
  <c r="R50" i="1"/>
  <c r="R44" i="1"/>
  <c r="R32" i="1"/>
  <c r="P45" i="1"/>
  <c r="U36" i="1"/>
  <c r="U60" i="1"/>
  <c r="U24" i="1"/>
  <c r="V24" i="1" s="1"/>
  <c r="U15" i="1"/>
  <c r="U32" i="1"/>
  <c r="V32" i="1" s="1"/>
  <c r="U26" i="1"/>
  <c r="P8" i="1"/>
  <c r="T55" i="1" l="1"/>
  <c r="V55" i="1" s="1"/>
  <c r="V54" i="1" s="1"/>
  <c r="V60" i="1"/>
  <c r="V34" i="1"/>
  <c r="R16" i="1"/>
  <c r="R49" i="1"/>
  <c r="R34" i="1"/>
  <c r="V49" i="1"/>
  <c r="R10" i="1"/>
  <c r="U10" i="1"/>
  <c r="V48" i="1"/>
  <c r="V16" i="1"/>
  <c r="T39" i="1"/>
  <c r="V39" i="1" s="1"/>
  <c r="R39" i="1"/>
  <c r="T26" i="1"/>
  <c r="R26" i="1"/>
  <c r="V26" i="1"/>
  <c r="T51" i="1"/>
  <c r="V51" i="1" s="1"/>
  <c r="R51" i="1"/>
  <c r="R48" i="1"/>
  <c r="V9" i="1"/>
  <c r="R9" i="1"/>
  <c r="R42" i="1"/>
  <c r="T42" i="1"/>
  <c r="V42" i="1" s="1"/>
  <c r="T8" i="1"/>
  <c r="V8" i="1" s="1"/>
  <c r="R8" i="1"/>
  <c r="T35" i="1"/>
  <c r="V35" i="1" s="1"/>
  <c r="R35" i="1"/>
  <c r="R12" i="1"/>
  <c r="T12" i="1"/>
  <c r="V12" i="1" s="1"/>
  <c r="T57" i="1"/>
  <c r="V57" i="1" s="1"/>
  <c r="R57" i="1"/>
  <c r="T11" i="1"/>
  <c r="V11" i="1" s="1"/>
  <c r="R11" i="1"/>
  <c r="T38" i="1"/>
  <c r="R38" i="1"/>
  <c r="R28" i="1"/>
  <c r="T28" i="1"/>
  <c r="V28" i="1" s="1"/>
  <c r="T27" i="1"/>
  <c r="V27" i="1" s="1"/>
  <c r="R27" i="1"/>
  <c r="V38" i="1"/>
  <c r="T15" i="1"/>
  <c r="V15" i="1" s="1"/>
  <c r="R15" i="1"/>
  <c r="R40" i="1"/>
  <c r="T40" i="1"/>
  <c r="V40" i="1" s="1"/>
  <c r="T14" i="1"/>
  <c r="V14" i="1" s="1"/>
  <c r="R14" i="1"/>
  <c r="T47" i="1"/>
  <c r="V47" i="1" s="1"/>
  <c r="R47" i="1"/>
  <c r="R43" i="1"/>
  <c r="T43" i="1"/>
  <c r="V43" i="1" s="1"/>
  <c r="R58" i="1"/>
  <c r="T58" i="1"/>
  <c r="V58" i="1" s="1"/>
  <c r="T21" i="1"/>
  <c r="V21" i="1" s="1"/>
  <c r="R21" i="1"/>
  <c r="R52" i="1"/>
  <c r="T52" i="1"/>
  <c r="V52" i="1" s="1"/>
  <c r="T20" i="1"/>
  <c r="V20" i="1" s="1"/>
  <c r="R20" i="1"/>
  <c r="T53" i="1"/>
  <c r="V53" i="1" s="1"/>
  <c r="R53" i="1"/>
  <c r="R36" i="1"/>
  <c r="T36" i="1"/>
  <c r="V36" i="1" s="1"/>
  <c r="T45" i="1"/>
  <c r="V45" i="1" s="1"/>
  <c r="V44" i="1" s="1"/>
  <c r="R45" i="1"/>
  <c r="R33" i="1"/>
  <c r="R6" i="1"/>
  <c r="T6" i="1"/>
  <c r="R30" i="1"/>
  <c r="T30" i="1"/>
  <c r="V30" i="1" s="1"/>
  <c r="V29" i="1" s="1"/>
  <c r="T23" i="1"/>
  <c r="V23" i="1" s="1"/>
  <c r="V22" i="1" s="1"/>
  <c r="R23" i="1"/>
  <c r="U17" i="1"/>
  <c r="V17" i="1" s="1"/>
  <c r="R17" i="1"/>
  <c r="U59" i="1"/>
  <c r="V59" i="1" s="1"/>
  <c r="R59" i="1"/>
  <c r="R19" i="1"/>
  <c r="T19" i="1"/>
  <c r="V19" i="1" s="1"/>
  <c r="V37" i="1" l="1"/>
  <c r="V10" i="1"/>
  <c r="V6" i="1"/>
  <c r="V5" i="1" s="1"/>
  <c r="T61" i="1"/>
  <c r="V56" i="1"/>
  <c r="V50" i="1"/>
  <c r="V46" i="1"/>
  <c r="V41" i="1"/>
  <c r="V31" i="1"/>
  <c r="V25" i="1"/>
  <c r="V18" i="1"/>
  <c r="V13" i="1"/>
  <c r="V7" i="1"/>
</calcChain>
</file>

<file path=xl/sharedStrings.xml><?xml version="1.0" encoding="utf-8"?>
<sst xmlns="http://schemas.openxmlformats.org/spreadsheetml/2006/main" count="291" uniqueCount="145">
  <si>
    <t>ADMINISTRAÇÃO LOCAL</t>
  </si>
  <si>
    <t>BDI 1</t>
  </si>
  <si>
    <t>C15</t>
  </si>
  <si>
    <t>ESCAVAÇÃO/DEMOLIÇÃO</t>
  </si>
  <si>
    <t>104790</t>
  </si>
  <si>
    <t>102281</t>
  </si>
  <si>
    <t>101573</t>
  </si>
  <si>
    <t>C09</t>
  </si>
  <si>
    <t>93358</t>
  </si>
  <si>
    <t>CAIXAS DE INSPEÇÃO DE ESGOTO</t>
  </si>
  <si>
    <t>97902</t>
  </si>
  <si>
    <t>C10</t>
  </si>
  <si>
    <t>102494</t>
  </si>
  <si>
    <t>90724</t>
  </si>
  <si>
    <t>CAIXAS DE GORDURA</t>
  </si>
  <si>
    <t>94993</t>
  </si>
  <si>
    <t>C01</t>
  </si>
  <si>
    <t>C02</t>
  </si>
  <si>
    <t>PREPARO DE FUNDO DE VALA PARA ASSENTAMENTO DE TUBULAÇÃO DE ESGOTO E PLUVIAL</t>
  </si>
  <si>
    <t>101616</t>
  </si>
  <si>
    <t>C11</t>
  </si>
  <si>
    <t>TUBULAÇÃO PARA REDE COLETORA DE ESGOTO</t>
  </si>
  <si>
    <t>90694</t>
  </si>
  <si>
    <t>104063</t>
  </si>
  <si>
    <t>104062</t>
  </si>
  <si>
    <t>FITA DE ADVERTÊNCIA</t>
  </si>
  <si>
    <t>COT_07</t>
  </si>
  <si>
    <t>REDE COLETORA PLUVIAL</t>
  </si>
  <si>
    <t>89512</t>
  </si>
  <si>
    <t>89531</t>
  </si>
  <si>
    <t>89529</t>
  </si>
  <si>
    <t>C05</t>
  </si>
  <si>
    <t>C06</t>
  </si>
  <si>
    <t>TRATAMENTO INDIVIDUAL DE ESGOTO</t>
  </si>
  <si>
    <t>94994</t>
  </si>
  <si>
    <t>C03</t>
  </si>
  <si>
    <t>C04</t>
  </si>
  <si>
    <t>REATERRO</t>
  </si>
  <si>
    <t>104740</t>
  </si>
  <si>
    <t>104737</t>
  </si>
  <si>
    <t>FURAÇÃO DO MURO</t>
  </si>
  <si>
    <t>C13</t>
  </si>
  <si>
    <t>RECONSTRUÇÃO DE PISOS DEMOLIDOS PARCIALMENTE</t>
  </si>
  <si>
    <t>87301</t>
  </si>
  <si>
    <t>87262</t>
  </si>
  <si>
    <t>INTERVENÇÕES NO PASSEIO PÚBLICO</t>
  </si>
  <si>
    <t>97935</t>
  </si>
  <si>
    <t>C07</t>
  </si>
  <si>
    <t>101853</t>
  </si>
  <si>
    <t xml:space="preserve">TESTE DE ESTANQUEIDADE DE REDE DE ESGOTO </t>
  </si>
  <si>
    <t>C14</t>
  </si>
  <si>
    <t>REGULARIZAÇÃO QUADRA, REPLANTIO DE GRAMA</t>
  </si>
  <si>
    <t>C16</t>
  </si>
  <si>
    <t>98510</t>
  </si>
  <si>
    <t>103946</t>
  </si>
  <si>
    <t>UNIDADE</t>
  </si>
  <si>
    <t>DEMOLIÇÃO DE PISO DE CONCRETO SIMPLES, DE FORMA MECANIZADA COM MARTELETE, SEM REAPROVEITAMENTO. AF_09/2023</t>
  </si>
  <si>
    <t>M3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</si>
  <si>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</si>
  <si>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ESCORAMENTO DE VALA, TIPO PONTALETEAMENTO, COM PROFUNDIDADE DE 1,5 A 3,0 M, LARGURA MAIOR OU IGUAL A 1,5 M E MENOR QUE 2,5 M. AF_08/2020</t>
  </si>
  <si>
    <t>M2</t>
  </si>
  <si>
    <t>ESCAVAÇÃO DE VALAS/CAIXAS COM MINIESCAVADEIRA PARA ASSENTAMENTO DA TUBULAÇÃO DE ESGOTO (BASE 96525)</t>
  </si>
  <si>
    <t>ESCAVAÇÃO MANUAL DE VALA. AF_09/2024</t>
  </si>
  <si>
    <t>CAIXA ENTERRADA HIDRÁULICA RETANGULAR EM ALVENARIA COM TIJOLOS CERÂMICOS MACIÇOS, DIMENSÕES INTERNAS: 0,6X0,6X0,6 M PARA REDE DE ESGOTO. AF_12/2020</t>
  </si>
  <si>
    <t>UN</t>
  </si>
  <si>
    <t>CAIXA ENTERRADA HIDRÁULICA RETANGULAR EM ALVENARIA COM TIJOLOS CERÂMICOS MACIÇOS, DIMENSÕES INTERNAS: 0,6X0,6X0,8 M PARA REDE DE ESGOTO. AF_12/2020</t>
  </si>
  <si>
    <t>PINTURA DE PISO COM TINTA EPÓXI, APLICAÇÃO MANUAL, 2 DEMÃOS, INCLUSO PRIMER EPÓXI. AF_05/2021</t>
  </si>
  <si>
    <t>JUNTA ARGAMASSADA ENTRE TUBO DN 100 MM E O POÇO DE VISITA/ CAIXA DE CONCRETO OU ALVENARIA EM REDES DE ESGOTO. AF_01/2021</t>
  </si>
  <si>
    <t>EXECUÇÃO DE PASSEIO (CALÇADA) OU PISO DE CONCRETO COM CONCRETO MOLDADO IN LOCO, USINADO, ACABAMENTO CONVENCIONAL, ESPESSURA 6 CM, ARMADO. AF_08/2022</t>
  </si>
  <si>
    <t>CAIXA DE GORDURA ESPECIAL 500L, EM FIBRA DE VIDRO, MEDIDAS 0,70X0,95X1,30, COM SEPTO NÃO REMOVÍVEL - FORNECIMENTO E INSTALAÇÃO (BASE 98102)</t>
  </si>
  <si>
    <t>CAIXA DE GORDURA ESPECIAL 250L, EM POLIPROPILENO, MEDIDAS 96X58X61 (CM) COM SEPTO FIXO E FECHAMENTO HERMÉTICO.  (FORNECIMENTO E INSTALAÇÃO) BASE 98102</t>
  </si>
  <si>
    <t>PREPARO DE FUNDO DE VALA COM LARGURA MENOR QUE 1,5 M (ACERTO DO SOLO NATURAL). AF_08/2020</t>
  </si>
  <si>
    <t>COLCHÃO DE PEDRA BRITADA N.0 OU PEDRISCO PARA ASSENTAMENTO DE TUBO (LASTRO) - ATÉ GERATRIZ SUPERIOR DO TUBO</t>
  </si>
  <si>
    <t>TUBO DE PVC PARA REDE COLETORA DE ESGOTO DE PAREDE MACIÇA, DN 100 MM, JUNTA ELÁSTICA - FORNECIMENTO E ASSENTAMENTO. AF_01/2021</t>
  </si>
  <si>
    <t>M</t>
  </si>
  <si>
    <t>CURVA LONGA, 45 GRAUS, PVC OCRE, JUNTA ELÁSTICA, DN 100 MM, PARA COLETOR PREDIAL DE ESGOTO. AF_06/2022</t>
  </si>
  <si>
    <t>CURVA LONGA, 90 GRAUS, PVC OCRE, JUNTA ELÁSTICA, DN 100 MM, PARA COLETOR PREDIAL DE ESGOTO. AF_06/2022</t>
  </si>
  <si>
    <t>FITA ADVERTÊNCIA, CUIDADO! TUBULAÇÃO ESGOTO ABAIXO, NA COR LARANJA, LARGURA DE 10CM</t>
  </si>
  <si>
    <t>METRO</t>
  </si>
  <si>
    <t>TUBO PVC, SÉRIE R, ÁGUA PLUVIAL, DN 100 MM, FORNECIDO E INSTALADO EM RAMAL DE ENCAMINHAMENTO. AF_06/2022</t>
  </si>
  <si>
    <t>JOELHO 45 GRAUS, PVC, SERIE R, ÁGUA PLUVIAL, DN 100 MM, JUNTA ELÁSTICA, FORNECIDO E INSTALADO EM RAMAL DE ENCAMINHAMENTO. AF_06/2022</t>
  </si>
  <si>
    <t>JOELHO 90 GRAUS, PVC, SERIE R, ÁGUA PLUVIAL, DN 100 MM, JUNTA ELÁSTICA, FORNECIDO E INSTALADO EM RAMAL DE ENCAMINHAMENTO. AF_06/2022</t>
  </si>
  <si>
    <t>CAIXA DE INSPEÇÃO PLUVIAL  COM TAMPA ANTIDERRAPANTE REFORÇADA (FORNECIMENTO E INSTALAÇÃO)</t>
  </si>
  <si>
    <t>CAIXA DE INSPEÇÃO PLUVIAL  COM PROLONGADOR E TAMPA ANTIDERRAPANTE REFORÇADA (FORNECIMENTO E INSTALAÇÃO)</t>
  </si>
  <si>
    <t>EXECUÇÃO DE PASSEIO (CALÇADA) OU PISO DE CONCRETO COM CONCRETO MOLDADO IN LOCO, FEITO EM OBRA, ACABAMENTO CONVENCIONAL, ESPESSURA 8 CM, ARMADO. AF_08/2022</t>
  </si>
  <si>
    <t>BIORREATOR E BIOFILTRO RAFA/FAFA EM PRFV (FORNECIMENTO E INSTALAÇÃO)</t>
  </si>
  <si>
    <t>CAIXA DE CLORAÇÃO EM POLIÉSTER REFORÇADO EM FIBRA DE VIDRO, VOLUME DE 310 LITROS  (FORNECIMENTO E INSTALAÇÃO)</t>
  </si>
  <si>
    <t>REATERRO MECANIZADO DE VALA COM MINICARREGADEIRA, COM COMPACTADOR DE SOLOS DE PERCUSSÃO. AF_08/2023</t>
  </si>
  <si>
    <t>REATERRO MANUAL DE VALAS, COM PLACA VIBRATÓRIA. AF_08/2023</t>
  </si>
  <si>
    <t>JUNTA ARGAMASSADA ENTRE TUBO DN 200 MM E O MURO (INCLUI FURAÇÃO)</t>
  </si>
  <si>
    <t>ARGAMASSA TRAÇO 1:4 (EM VOLUME DE CIMENTO E AREIA MÉDIA ÚMIDA) PARA CONTRAPISO, PREPARO MECÂNICO COM BETONEIRA 400 L. AF_08/2019</t>
  </si>
  <si>
    <t>REVESTIMENTO CERÂMICO PARA PISO COM PLACAS TIPO PORCELANATO DE DIMENSÕES 60X60 CM APLICADA EM AMBIENTES DE ÁREA ENTRE 5 M² E 10 M². AF_02/2023_PE</t>
  </si>
  <si>
    <t>CAIXA PARA BOCA DE LOBO SIMPLES RETANGULAR, EM CONCRETO PRÉ-MOLDADO, DIMENSÕES INTERNAS: 0,6X1,0X1,2 M. AF_12/2020</t>
  </si>
  <si>
    <t>REMOÇÃO E REINSTALAÇÃO DE CALÇADA EM PEDRA DE BASALTO 40X40CM (CONSIDERANDO APROVEITAMENTO DAS PEÇAS)</t>
  </si>
  <si>
    <t>REASSENTAMENTO DE PEDRAS POLIÉDRICAS, REJUNTAMENTO COM PÓ DE PEDRA, COM REAPROVEITAMENTO DAS PEDRAS POLIÉDRICAS - INCLUSO RETIRADA E COLOCAÇÃO DO MATERIAL. AF_12/2020</t>
  </si>
  <si>
    <t>TESTE DE ESTANQUEIDADE DE REDE DE ESGOTO CONFORME NORMAS</t>
  </si>
  <si>
    <t>REGULARIZAÇÃO DE PISO DE CONCRETO DA QUADRA - MÃO DE OBRA</t>
  </si>
  <si>
    <t>PLANTIO DE ÁRVORE ORNAMENTAL COM ALTURA DE MUDA MENOR OU IGUAL A 2,00 M . AF_07/2024</t>
  </si>
  <si>
    <t>PLANTIO DE GRAMA ESMERALDA OU SÃO CARLOS OU CURITIBANA, EM PLACAS. AF_07/2024</t>
  </si>
  <si>
    <t>MÃO DE OBRA</t>
  </si>
  <si>
    <t>MATERIAL</t>
  </si>
  <si>
    <t>SOMA</t>
  </si>
  <si>
    <t>Quantidade</t>
  </si>
  <si>
    <t>Unidade</t>
  </si>
  <si>
    <t>Valor unitário</t>
  </si>
  <si>
    <t>Valor com 
Bdi</t>
  </si>
  <si>
    <t>Valor total 
com bdi</t>
  </si>
  <si>
    <t>VALOR COM BDI</t>
  </si>
  <si>
    <t>VALOR UNITÁRIO SEM BDI</t>
  </si>
  <si>
    <t>VALOR UNITÁRIO COM BDI</t>
  </si>
  <si>
    <t>VALOR TOTAL COM BDI</t>
  </si>
  <si>
    <t>BDI</t>
  </si>
  <si>
    <t>Falta distribuir:</t>
  </si>
  <si>
    <t>Item</t>
  </si>
  <si>
    <t>Descrição</t>
  </si>
  <si>
    <t>Linha</t>
  </si>
  <si>
    <t>1.</t>
  </si>
  <si>
    <t>calculada</t>
  </si>
  <si>
    <t/>
  </si>
  <si>
    <t>Valor (R$)</t>
  </si>
  <si>
    <t>Parcelas:</t>
  </si>
  <si>
    <t>% Período:</t>
  </si>
  <si>
    <t>1.1.</t>
  </si>
  <si>
    <t>--&gt;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</si>
  <si>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</si>
  <si>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</si>
  <si>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</si>
  <si>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</si>
  <si>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</si>
  <si>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</si>
  <si>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</si>
  <si>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</si>
  <si>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</si>
  <si>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</si>
  <si>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</si>
  <si>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</si>
  <si>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</si>
  <si>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Total:    R$ 58.466,63</t>
  </si>
  <si>
    <t>Período:</t>
  </si>
  <si>
    <t>Acumulado:</t>
  </si>
  <si>
    <t>%:</t>
  </si>
  <si>
    <t>Repasse:</t>
  </si>
  <si>
    <t>Contrapartida:</t>
  </si>
  <si>
    <t>Outros:</t>
  </si>
  <si>
    <t>Investimento: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</si>
</sst>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4" borderId="1" xfId="1" applyFont="1" applyFill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2" fillId="4" borderId="1" xfId="1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 vertical="center"/>
    </xf>
    <xf numFmtId="44" fontId="0" fillId="4" borderId="0" xfId="0" applyNumberFormat="1" applyFill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  <protection locked="0"/>
    </xf>
    <xf numFmtId="44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" fillId="4" borderId="1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0" fontId="0" fillId="5" borderId="1" xfId="0" applyNumberFormat="1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3" fillId="6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</cellXfs>
  <cellStyles count="2">
    <cellStyle name="Moeda" xfId="1" builtinId="4"/>
    <cellStyle name="Normal" xfId="0" builtinId="0"/>
  </cellStyles>
  <dxfs count="30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MNP-SRV-FS1\Usuarios$\adriane.wall\OBRAS\10%20-%20EDUCA&#199;&#195;O\EMEI%20RECANTO%20DA%20ALEGRIA\1%20ESGOTO\2%20OR&#199;AMENTO\PM%203.07.xlsm" TargetMode="External"/><Relationship Id="rId1" Type="http://schemas.openxmlformats.org/officeDocument/2006/relationships/externalLinkPath" Target="file:///\\PMNP-SRV-FS1\Usuarios$\adriane.wall\OBRAS\10%20-%20EDUCA&#199;&#195;O\EMEI%20RECANTO%20DA%20ALEGRIA\1%20ESGOTO\2%20OR&#199;AMENTO\PM%203.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 refreshError="1"/>
      <sheetData sheetId="1">
        <row r="3">
          <cell r="O3">
            <v>1</v>
          </cell>
        </row>
      </sheetData>
      <sheetData sheetId="2">
        <row r="31">
          <cell r="F31" t="str">
            <v>Tradicional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EFEDC-A255-4C6F-9E0B-620765965264}">
  <sheetPr>
    <pageSetUpPr fitToPage="1"/>
  </sheetPr>
  <dimension ref="D1:V65"/>
  <sheetViews>
    <sheetView tabSelected="1" zoomScale="70" zoomScaleNormal="70" workbookViewId="0">
      <selection activeCell="M14" sqref="M14"/>
    </sheetView>
  </sheetViews>
  <sheetFormatPr defaultRowHeight="15" x14ac:dyDescent="0.25"/>
  <cols>
    <col min="5" max="5" width="53.5703125" style="1" customWidth="1"/>
    <col min="6" max="6" width="14.140625" style="3" customWidth="1"/>
    <col min="7" max="7" width="10.42578125" style="3" customWidth="1"/>
    <col min="8" max="8" width="15.85546875" style="3" customWidth="1"/>
    <col min="9" max="9" width="9.140625" style="3" hidden="1" customWidth="1"/>
    <col min="10" max="10" width="12.42578125" style="3" hidden="1" customWidth="1"/>
    <col min="11" max="11" width="14.85546875" style="3" hidden="1" customWidth="1"/>
    <col min="12" max="12" width="16.7109375" style="3" customWidth="1"/>
    <col min="13" max="13" width="20.5703125" style="3" customWidth="1"/>
    <col min="14" max="14" width="19.42578125" style="3" customWidth="1"/>
    <col min="15" max="15" width="1.42578125" style="3" customWidth="1"/>
    <col min="16" max="16" width="15.5703125" style="3" customWidth="1"/>
    <col min="17" max="17" width="17.42578125" style="3" customWidth="1"/>
    <col min="18" max="18" width="19" style="3" customWidth="1"/>
    <col min="19" max="19" width="1.28515625" style="3" customWidth="1"/>
    <col min="20" max="20" width="15.42578125" style="3" customWidth="1"/>
    <col min="21" max="21" width="16.28515625" style="3" customWidth="1"/>
    <col min="22" max="22" width="18.42578125" style="3" customWidth="1"/>
  </cols>
  <sheetData>
    <row r="1" spans="4:22" x14ac:dyDescent="0.25">
      <c r="E1" s="2"/>
      <c r="N1" s="23" t="s">
        <v>111</v>
      </c>
      <c r="P1" s="23">
        <v>1.2301</v>
      </c>
      <c r="Q1" s="24">
        <v>0.2301</v>
      </c>
    </row>
    <row r="2" spans="4:22" x14ac:dyDescent="0.25">
      <c r="E2" s="2"/>
      <c r="Q2" s="22"/>
    </row>
    <row r="3" spans="4:22" ht="15.75" x14ac:dyDescent="0.25">
      <c r="J3" s="3" t="s">
        <v>107</v>
      </c>
      <c r="L3" s="26" t="s">
        <v>108</v>
      </c>
      <c r="M3" s="26"/>
      <c r="N3" s="26"/>
      <c r="P3" s="26" t="s">
        <v>109</v>
      </c>
      <c r="Q3" s="26"/>
      <c r="R3" s="26"/>
      <c r="T3" s="26" t="s">
        <v>110</v>
      </c>
      <c r="U3" s="26"/>
      <c r="V3" s="26"/>
    </row>
    <row r="4" spans="4:22" ht="30" x14ac:dyDescent="0.25">
      <c r="D4" s="14"/>
      <c r="E4" s="15"/>
      <c r="F4" s="16" t="s">
        <v>103</v>
      </c>
      <c r="G4" s="16" t="s">
        <v>102</v>
      </c>
      <c r="H4" s="16" t="s">
        <v>104</v>
      </c>
      <c r="J4" s="4" t="s">
        <v>105</v>
      </c>
      <c r="K4" s="4" t="s">
        <v>106</v>
      </c>
      <c r="L4" s="5" t="s">
        <v>99</v>
      </c>
      <c r="M4" s="5" t="s">
        <v>100</v>
      </c>
      <c r="N4" s="5" t="s">
        <v>101</v>
      </c>
      <c r="P4" s="5" t="s">
        <v>99</v>
      </c>
      <c r="Q4" s="5" t="s">
        <v>100</v>
      </c>
      <c r="R4" s="5" t="s">
        <v>101</v>
      </c>
      <c r="S4" s="19"/>
      <c r="T4" s="5" t="s">
        <v>99</v>
      </c>
      <c r="U4" s="5" t="s">
        <v>100</v>
      </c>
      <c r="V4" s="5" t="s">
        <v>101</v>
      </c>
    </row>
    <row r="5" spans="4:22" ht="15" customHeight="1" x14ac:dyDescent="0.25">
      <c r="D5" s="25" t="s">
        <v>0</v>
      </c>
      <c r="E5" s="25"/>
      <c r="F5" s="25"/>
      <c r="G5" s="25"/>
      <c r="H5" s="17"/>
      <c r="I5" s="11"/>
      <c r="J5" s="11"/>
      <c r="K5" s="11"/>
      <c r="L5" s="11"/>
      <c r="M5" s="11"/>
      <c r="N5" s="11"/>
      <c r="O5" s="11"/>
      <c r="P5" s="5"/>
      <c r="Q5" s="5"/>
      <c r="R5" s="5"/>
      <c r="S5" s="11"/>
      <c r="T5" s="5"/>
      <c r="U5" s="5"/>
      <c r="V5" s="18">
        <f>V6</f>
        <v>1916.98784</v>
      </c>
    </row>
    <row r="6" spans="4:22" x14ac:dyDescent="0.25">
      <c r="D6" s="14" t="s">
        <v>2</v>
      </c>
      <c r="E6" s="15" t="s">
        <v>0</v>
      </c>
      <c r="F6" s="16" t="s">
        <v>55</v>
      </c>
      <c r="G6" s="16">
        <v>1</v>
      </c>
      <c r="H6" s="16">
        <v>1558.4</v>
      </c>
      <c r="I6" s="3" t="s">
        <v>1</v>
      </c>
      <c r="J6" s="3">
        <v>1916.99</v>
      </c>
      <c r="K6" s="3">
        <f>G6*J6</f>
        <v>1916.99</v>
      </c>
      <c r="L6" s="6">
        <f>H6</f>
        <v>1558.4</v>
      </c>
      <c r="M6" s="6">
        <v>0</v>
      </c>
      <c r="N6" s="6">
        <f>M6+L6</f>
        <v>1558.4</v>
      </c>
      <c r="P6" s="13">
        <f t="shared" ref="P6:P37" si="0">L6*$P$1</f>
        <v>1916.98784</v>
      </c>
      <c r="Q6" s="13">
        <f t="shared" ref="Q6:Q37" si="1">M6*$P$1</f>
        <v>0</v>
      </c>
      <c r="R6" s="13">
        <f>P6+Q6</f>
        <v>1916.98784</v>
      </c>
      <c r="S6" s="10"/>
      <c r="T6" s="13">
        <f>P6*G6</f>
        <v>1916.98784</v>
      </c>
      <c r="U6" s="13">
        <f>Q6*G6</f>
        <v>0</v>
      </c>
      <c r="V6" s="20">
        <f>U6+T6</f>
        <v>1916.98784</v>
      </c>
    </row>
    <row r="7" spans="4:22" x14ac:dyDescent="0.25">
      <c r="D7" s="25" t="s">
        <v>3</v>
      </c>
      <c r="E7" s="25"/>
      <c r="F7" s="25"/>
      <c r="G7" s="25"/>
      <c r="H7" s="25"/>
      <c r="I7" s="11"/>
      <c r="J7" s="11"/>
      <c r="K7" s="11">
        <f t="shared" ref="K7:K60" si="2">G7*J7</f>
        <v>0</v>
      </c>
      <c r="L7" s="7"/>
      <c r="M7" s="7"/>
      <c r="N7" s="7">
        <f t="shared" ref="N7:N60" si="3">M7+L7</f>
        <v>0</v>
      </c>
      <c r="O7" s="11"/>
      <c r="P7" s="18">
        <f t="shared" si="0"/>
        <v>0</v>
      </c>
      <c r="Q7" s="18">
        <f t="shared" si="1"/>
        <v>0</v>
      </c>
      <c r="R7" s="18">
        <f t="shared" ref="R7:R60" si="4">P7+Q7</f>
        <v>0</v>
      </c>
      <c r="S7" s="12"/>
      <c r="T7" s="18">
        <f t="shared" ref="T7:T60" si="5">P7*G7</f>
        <v>0</v>
      </c>
      <c r="U7" s="18">
        <f t="shared" ref="U7:U60" si="6">Q7*G7</f>
        <v>0</v>
      </c>
      <c r="V7" s="21">
        <f>SUM(V8:V12)</f>
        <v>3502.6526516399999</v>
      </c>
    </row>
    <row r="8" spans="4:22" ht="45" x14ac:dyDescent="0.25">
      <c r="D8" s="14" t="s">
        <v>4</v>
      </c>
      <c r="E8" s="15" t="s">
        <v>56</v>
      </c>
      <c r="F8" s="16" t="s">
        <v>57</v>
      </c>
      <c r="G8" s="16">
        <v>0.81</v>
      </c>
      <c r="H8" s="16">
        <v>124.44</v>
      </c>
      <c r="I8" s="3" t="s">
        <v>1</v>
      </c>
      <c r="J8" s="3">
        <v>153.07</v>
      </c>
      <c r="K8" s="3">
        <f t="shared" si="2"/>
        <v>123.9867</v>
      </c>
      <c r="L8" s="6">
        <f>H8</f>
        <v>124.44</v>
      </c>
      <c r="M8" s="6">
        <v>0</v>
      </c>
      <c r="N8" s="6">
        <f t="shared" si="3"/>
        <v>124.44</v>
      </c>
      <c r="P8" s="13">
        <f t="shared" si="0"/>
        <v>153.073644</v>
      </c>
      <c r="Q8" s="13">
        <f t="shared" si="1"/>
        <v>0</v>
      </c>
      <c r="R8" s="13">
        <f t="shared" si="4"/>
        <v>153.073644</v>
      </c>
      <c r="S8" s="10"/>
      <c r="T8" s="13">
        <f t="shared" si="5"/>
        <v>123.98965164000001</v>
      </c>
      <c r="U8" s="13">
        <f t="shared" si="6"/>
        <v>0</v>
      </c>
      <c r="V8" s="20">
        <f t="shared" ref="V8:V60" si="7">U8+T8</f>
        <v>123.98965164000001</v>
      </c>
    </row>
    <row r="9" spans="4:22" ht="75" x14ac:dyDescent="0.25">
      <c r="D9" s="14" t="s">
        <v>5</v>
      </c>
      <c r="E9" s="15" t="s">
        <v>58</v>
      </c>
      <c r="F9" s="16" t="s">
        <v>57</v>
      </c>
      <c r="G9" s="16">
        <v>36.56</v>
      </c>
      <c r="H9" s="16">
        <v>6.07</v>
      </c>
      <c r="I9" s="3" t="s">
        <v>1</v>
      </c>
      <c r="J9" s="3">
        <v>7.47</v>
      </c>
      <c r="K9" s="3">
        <f t="shared" si="2"/>
        <v>273.10320000000002</v>
      </c>
      <c r="L9" s="6">
        <f>H9</f>
        <v>6.07</v>
      </c>
      <c r="M9" s="6">
        <v>0</v>
      </c>
      <c r="N9" s="6">
        <f t="shared" si="3"/>
        <v>6.07</v>
      </c>
      <c r="P9" s="13">
        <f>ROUND(L9*$P$1,2)</f>
        <v>7.47</v>
      </c>
      <c r="Q9" s="13">
        <f t="shared" si="1"/>
        <v>0</v>
      </c>
      <c r="R9" s="13">
        <f t="shared" si="4"/>
        <v>7.47</v>
      </c>
      <c r="S9" s="10"/>
      <c r="T9" s="13">
        <f t="shared" si="5"/>
        <v>273.10320000000002</v>
      </c>
      <c r="U9" s="13">
        <f t="shared" si="6"/>
        <v>0</v>
      </c>
      <c r="V9" s="20">
        <f t="shared" si="7"/>
        <v>273.10320000000002</v>
      </c>
    </row>
    <row r="10" spans="4:22" ht="45" x14ac:dyDescent="0.25">
      <c r="D10" s="14" t="s">
        <v>6</v>
      </c>
      <c r="E10" s="15" t="s">
        <v>59</v>
      </c>
      <c r="F10" s="16" t="s">
        <v>60</v>
      </c>
      <c r="G10" s="16">
        <v>40.46</v>
      </c>
      <c r="H10" s="16">
        <v>28.88</v>
      </c>
      <c r="I10" s="3" t="s">
        <v>1</v>
      </c>
      <c r="J10" s="3">
        <v>35.53</v>
      </c>
      <c r="K10" s="3">
        <f t="shared" si="2"/>
        <v>1437.5438000000001</v>
      </c>
      <c r="L10" s="6">
        <v>22.08</v>
      </c>
      <c r="M10" s="6">
        <f>H10-L10</f>
        <v>6.8000000000000007</v>
      </c>
      <c r="N10" s="6">
        <f t="shared" si="3"/>
        <v>28.88</v>
      </c>
      <c r="P10" s="13">
        <f>ROUND(L10*$P$1,2)</f>
        <v>27.16</v>
      </c>
      <c r="Q10" s="13">
        <f>ROUND(M10*$P$1,2)</f>
        <v>8.36</v>
      </c>
      <c r="R10" s="13">
        <f t="shared" si="4"/>
        <v>35.519999999999996</v>
      </c>
      <c r="S10" s="10"/>
      <c r="T10" s="13">
        <f t="shared" si="5"/>
        <v>1098.8936000000001</v>
      </c>
      <c r="U10" s="13">
        <f>Q10*G10</f>
        <v>338.24559999999997</v>
      </c>
      <c r="V10" s="20">
        <f>U10+T10</f>
        <v>1437.1392000000001</v>
      </c>
    </row>
    <row r="11" spans="4:22" ht="45" x14ac:dyDescent="0.25">
      <c r="D11" s="14" t="s">
        <v>7</v>
      </c>
      <c r="E11" s="15" t="s">
        <v>61</v>
      </c>
      <c r="F11" s="16" t="s">
        <v>57</v>
      </c>
      <c r="G11" s="16">
        <v>13.77</v>
      </c>
      <c r="H11" s="16">
        <v>57.3</v>
      </c>
      <c r="I11" s="3" t="s">
        <v>1</v>
      </c>
      <c r="J11" s="3">
        <v>70.48</v>
      </c>
      <c r="K11" s="3">
        <f t="shared" si="2"/>
        <v>970.50959999999998</v>
      </c>
      <c r="L11" s="6">
        <f>H11</f>
        <v>57.3</v>
      </c>
      <c r="M11" s="6">
        <v>0</v>
      </c>
      <c r="N11" s="6">
        <f t="shared" si="3"/>
        <v>57.3</v>
      </c>
      <c r="P11" s="13">
        <f>ROUND(L11*$P$1,2)</f>
        <v>70.48</v>
      </c>
      <c r="Q11" s="13">
        <f t="shared" si="1"/>
        <v>0</v>
      </c>
      <c r="R11" s="13">
        <f t="shared" si="4"/>
        <v>70.48</v>
      </c>
      <c r="S11" s="10"/>
      <c r="T11" s="13">
        <f t="shared" si="5"/>
        <v>970.50959999999998</v>
      </c>
      <c r="U11" s="13">
        <f t="shared" si="6"/>
        <v>0</v>
      </c>
      <c r="V11" s="20">
        <f t="shared" si="7"/>
        <v>970.50959999999998</v>
      </c>
    </row>
    <row r="12" spans="4:22" x14ac:dyDescent="0.25">
      <c r="D12" s="14" t="s">
        <v>8</v>
      </c>
      <c r="E12" s="15" t="s">
        <v>62</v>
      </c>
      <c r="F12" s="16" t="s">
        <v>57</v>
      </c>
      <c r="G12" s="16">
        <v>5.9</v>
      </c>
      <c r="H12" s="16">
        <v>96.16</v>
      </c>
      <c r="I12" s="3" t="s">
        <v>1</v>
      </c>
      <c r="J12" s="3">
        <v>118.29</v>
      </c>
      <c r="K12" s="3">
        <f t="shared" si="2"/>
        <v>697.91100000000006</v>
      </c>
      <c r="L12" s="6">
        <f>H12</f>
        <v>96.16</v>
      </c>
      <c r="M12" s="6">
        <v>0</v>
      </c>
      <c r="N12" s="6">
        <f t="shared" si="3"/>
        <v>96.16</v>
      </c>
      <c r="P12" s="13">
        <f>ROUND(L12*$P$1,2)</f>
        <v>118.29</v>
      </c>
      <c r="Q12" s="13">
        <f t="shared" si="1"/>
        <v>0</v>
      </c>
      <c r="R12" s="13">
        <f t="shared" si="4"/>
        <v>118.29</v>
      </c>
      <c r="S12" s="10"/>
      <c r="T12" s="13">
        <f t="shared" si="5"/>
        <v>697.91100000000006</v>
      </c>
      <c r="U12" s="13">
        <f t="shared" si="6"/>
        <v>0</v>
      </c>
      <c r="V12" s="20">
        <f t="shared" si="7"/>
        <v>697.91100000000006</v>
      </c>
    </row>
    <row r="13" spans="4:22" x14ac:dyDescent="0.25">
      <c r="D13" s="25" t="s">
        <v>9</v>
      </c>
      <c r="E13" s="25"/>
      <c r="F13" s="25"/>
      <c r="G13" s="25"/>
      <c r="H13" s="25"/>
      <c r="I13" s="11"/>
      <c r="J13" s="11"/>
      <c r="K13" s="11">
        <f t="shared" si="2"/>
        <v>0</v>
      </c>
      <c r="L13" s="7"/>
      <c r="M13" s="7"/>
      <c r="N13" s="7">
        <f t="shared" si="3"/>
        <v>0</v>
      </c>
      <c r="O13" s="11"/>
      <c r="P13" s="18">
        <f t="shared" si="0"/>
        <v>0</v>
      </c>
      <c r="Q13" s="18">
        <f t="shared" si="1"/>
        <v>0</v>
      </c>
      <c r="R13" s="18">
        <f t="shared" si="4"/>
        <v>0</v>
      </c>
      <c r="S13" s="12"/>
      <c r="T13" s="18">
        <f t="shared" si="5"/>
        <v>0</v>
      </c>
      <c r="U13" s="18">
        <f t="shared" si="6"/>
        <v>0</v>
      </c>
      <c r="V13" s="21">
        <f>SUM(V14:V17)</f>
        <v>7063.2644</v>
      </c>
    </row>
    <row r="14" spans="4:22" ht="60" x14ac:dyDescent="0.25">
      <c r="D14" s="14" t="s">
        <v>10</v>
      </c>
      <c r="E14" s="15" t="s">
        <v>63</v>
      </c>
      <c r="F14" s="16" t="s">
        <v>64</v>
      </c>
      <c r="G14" s="16">
        <v>5</v>
      </c>
      <c r="H14" s="16">
        <v>599.70000000000005</v>
      </c>
      <c r="I14" s="3" t="s">
        <v>1</v>
      </c>
      <c r="J14" s="3">
        <v>737.69</v>
      </c>
      <c r="K14" s="3">
        <f t="shared" si="2"/>
        <v>3688.4500000000003</v>
      </c>
      <c r="L14" s="6">
        <f>0.3*H14</f>
        <v>179.91</v>
      </c>
      <c r="M14" s="6">
        <f>H14-L14</f>
        <v>419.79000000000008</v>
      </c>
      <c r="N14" s="6">
        <f t="shared" si="3"/>
        <v>599.70000000000005</v>
      </c>
      <c r="P14" s="13">
        <f t="shared" ref="P14:Q17" si="8">ROUND(L14*$P$1,2)</f>
        <v>221.31</v>
      </c>
      <c r="Q14" s="13">
        <f t="shared" si="8"/>
        <v>516.38</v>
      </c>
      <c r="R14" s="13">
        <f t="shared" si="4"/>
        <v>737.69</v>
      </c>
      <c r="S14" s="10"/>
      <c r="T14" s="13">
        <f t="shared" si="5"/>
        <v>1106.55</v>
      </c>
      <c r="U14" s="13">
        <f t="shared" si="6"/>
        <v>2581.9</v>
      </c>
      <c r="V14" s="20">
        <f t="shared" si="7"/>
        <v>3688.45</v>
      </c>
    </row>
    <row r="15" spans="4:22" ht="60" x14ac:dyDescent="0.25">
      <c r="D15" s="14" t="s">
        <v>11</v>
      </c>
      <c r="E15" s="15" t="s">
        <v>65</v>
      </c>
      <c r="F15" s="16" t="s">
        <v>55</v>
      </c>
      <c r="G15" s="16">
        <v>3</v>
      </c>
      <c r="H15" s="16">
        <v>665.31</v>
      </c>
      <c r="I15" s="3" t="s">
        <v>1</v>
      </c>
      <c r="J15" s="3">
        <v>818.4</v>
      </c>
      <c r="K15" s="3">
        <f t="shared" si="2"/>
        <v>2455.1999999999998</v>
      </c>
      <c r="L15" s="6">
        <f>0.3*H15</f>
        <v>199.59299999999999</v>
      </c>
      <c r="M15" s="6">
        <f>H15-L15</f>
        <v>465.71699999999998</v>
      </c>
      <c r="N15" s="6">
        <f t="shared" si="3"/>
        <v>665.31</v>
      </c>
      <c r="P15" s="13">
        <f t="shared" si="8"/>
        <v>245.52</v>
      </c>
      <c r="Q15" s="13">
        <f t="shared" si="8"/>
        <v>572.88</v>
      </c>
      <c r="R15" s="13">
        <f t="shared" si="4"/>
        <v>818.4</v>
      </c>
      <c r="S15" s="10"/>
      <c r="T15" s="13">
        <f t="shared" si="5"/>
        <v>736.56000000000006</v>
      </c>
      <c r="U15" s="13">
        <f t="shared" si="6"/>
        <v>1718.6399999999999</v>
      </c>
      <c r="V15" s="13">
        <f t="shared" si="7"/>
        <v>2455.1999999999998</v>
      </c>
    </row>
    <row r="16" spans="4:22" ht="30" x14ac:dyDescent="0.25">
      <c r="D16" s="14" t="s">
        <v>12</v>
      </c>
      <c r="E16" s="15" t="s">
        <v>66</v>
      </c>
      <c r="F16" s="16" t="s">
        <v>60</v>
      </c>
      <c r="G16" s="16">
        <v>3.92</v>
      </c>
      <c r="H16" s="16">
        <v>67.739999999999995</v>
      </c>
      <c r="I16" s="3" t="s">
        <v>1</v>
      </c>
      <c r="J16" s="3">
        <v>83.33</v>
      </c>
      <c r="K16" s="3">
        <f t="shared" si="2"/>
        <v>326.65359999999998</v>
      </c>
      <c r="L16" s="6">
        <v>11.32</v>
      </c>
      <c r="M16" s="6">
        <f>H16-L16</f>
        <v>56.419999999999995</v>
      </c>
      <c r="N16" s="6">
        <f t="shared" si="3"/>
        <v>67.739999999999995</v>
      </c>
      <c r="P16" s="13">
        <f t="shared" si="8"/>
        <v>13.92</v>
      </c>
      <c r="Q16" s="13">
        <f t="shared" si="8"/>
        <v>69.400000000000006</v>
      </c>
      <c r="R16" s="13">
        <f t="shared" si="4"/>
        <v>83.320000000000007</v>
      </c>
      <c r="S16" s="10"/>
      <c r="T16" s="13">
        <f t="shared" si="5"/>
        <v>54.566400000000002</v>
      </c>
      <c r="U16" s="13">
        <f t="shared" si="6"/>
        <v>272.048</v>
      </c>
      <c r="V16" s="13">
        <f t="shared" si="7"/>
        <v>326.61439999999999</v>
      </c>
    </row>
    <row r="17" spans="4:22" ht="45" x14ac:dyDescent="0.25">
      <c r="D17" s="14" t="s">
        <v>13</v>
      </c>
      <c r="E17" s="15" t="s">
        <v>67</v>
      </c>
      <c r="F17" s="16" t="s">
        <v>64</v>
      </c>
      <c r="G17" s="16">
        <v>20</v>
      </c>
      <c r="H17" s="16">
        <v>24.1</v>
      </c>
      <c r="I17" s="3" t="s">
        <v>1</v>
      </c>
      <c r="J17" s="3">
        <v>29.65</v>
      </c>
      <c r="K17" s="3">
        <f t="shared" si="2"/>
        <v>593</v>
      </c>
      <c r="L17" s="6">
        <v>22.77</v>
      </c>
      <c r="M17" s="6">
        <f>H17-L17</f>
        <v>1.3300000000000018</v>
      </c>
      <c r="N17" s="6">
        <f t="shared" si="3"/>
        <v>24.1</v>
      </c>
      <c r="P17" s="13">
        <f t="shared" si="8"/>
        <v>28.01</v>
      </c>
      <c r="Q17" s="13">
        <f t="shared" si="8"/>
        <v>1.64</v>
      </c>
      <c r="R17" s="13">
        <f t="shared" si="4"/>
        <v>29.650000000000002</v>
      </c>
      <c r="S17" s="10"/>
      <c r="T17" s="13">
        <f t="shared" si="5"/>
        <v>560.20000000000005</v>
      </c>
      <c r="U17" s="13">
        <f t="shared" si="6"/>
        <v>32.799999999999997</v>
      </c>
      <c r="V17" s="13">
        <f t="shared" si="7"/>
        <v>593</v>
      </c>
    </row>
    <row r="18" spans="4:22" x14ac:dyDescent="0.25">
      <c r="D18" s="25" t="s">
        <v>14</v>
      </c>
      <c r="E18" s="25"/>
      <c r="F18" s="25"/>
      <c r="G18" s="25"/>
      <c r="H18" s="25"/>
      <c r="I18" s="11"/>
      <c r="J18" s="11"/>
      <c r="K18" s="11">
        <f t="shared" si="2"/>
        <v>0</v>
      </c>
      <c r="L18" s="7"/>
      <c r="M18" s="7"/>
      <c r="N18" s="7">
        <f t="shared" si="3"/>
        <v>0</v>
      </c>
      <c r="O18" s="11"/>
      <c r="P18" s="18">
        <f t="shared" si="0"/>
        <v>0</v>
      </c>
      <c r="Q18" s="18">
        <f t="shared" si="1"/>
        <v>0</v>
      </c>
      <c r="R18" s="18">
        <f t="shared" si="4"/>
        <v>0</v>
      </c>
      <c r="S18" s="12"/>
      <c r="T18" s="18">
        <f t="shared" si="5"/>
        <v>0</v>
      </c>
      <c r="U18" s="18">
        <f t="shared" si="6"/>
        <v>0</v>
      </c>
      <c r="V18" s="18">
        <f>SUM(V19:V21)</f>
        <v>4261.4784</v>
      </c>
    </row>
    <row r="19" spans="4:22" ht="60" x14ac:dyDescent="0.25">
      <c r="D19" s="14" t="s">
        <v>15</v>
      </c>
      <c r="E19" s="15" t="s">
        <v>68</v>
      </c>
      <c r="F19" s="16" t="s">
        <v>60</v>
      </c>
      <c r="G19" s="16">
        <v>1.47</v>
      </c>
      <c r="H19" s="16">
        <v>81.88</v>
      </c>
      <c r="I19" s="3" t="s">
        <v>1</v>
      </c>
      <c r="J19" s="3">
        <v>100.72</v>
      </c>
      <c r="K19" s="3">
        <f t="shared" si="2"/>
        <v>148.05840000000001</v>
      </c>
      <c r="L19" s="6">
        <f>0.3*H19</f>
        <v>24.563999999999997</v>
      </c>
      <c r="M19" s="6">
        <f>H19-L19</f>
        <v>57.316000000000003</v>
      </c>
      <c r="N19" s="6">
        <f t="shared" si="3"/>
        <v>81.88</v>
      </c>
      <c r="P19" s="13">
        <f t="shared" ref="P19:Q21" si="9">ROUND(L19*$P$1,2)</f>
        <v>30.22</v>
      </c>
      <c r="Q19" s="13">
        <f t="shared" si="9"/>
        <v>70.5</v>
      </c>
      <c r="R19" s="13">
        <f t="shared" si="4"/>
        <v>100.72</v>
      </c>
      <c r="S19" s="10"/>
      <c r="T19" s="13">
        <f t="shared" si="5"/>
        <v>44.423400000000001</v>
      </c>
      <c r="U19" s="13">
        <f t="shared" si="6"/>
        <v>103.63500000000001</v>
      </c>
      <c r="V19" s="13">
        <f t="shared" si="7"/>
        <v>148.05840000000001</v>
      </c>
    </row>
    <row r="20" spans="4:22" ht="45" x14ac:dyDescent="0.25">
      <c r="D20" s="14" t="s">
        <v>16</v>
      </c>
      <c r="E20" s="15" t="s">
        <v>69</v>
      </c>
      <c r="F20" s="16" t="s">
        <v>55</v>
      </c>
      <c r="G20" s="16">
        <v>1</v>
      </c>
      <c r="H20" s="16">
        <v>2843.9</v>
      </c>
      <c r="I20" s="3" t="s">
        <v>1</v>
      </c>
      <c r="J20" s="3">
        <v>3498.28</v>
      </c>
      <c r="K20" s="3">
        <f t="shared" si="2"/>
        <v>3498.28</v>
      </c>
      <c r="L20" s="6">
        <f>H20-M20</f>
        <v>19.900000000000091</v>
      </c>
      <c r="M20" s="13">
        <v>2824</v>
      </c>
      <c r="N20" s="6">
        <f t="shared" si="3"/>
        <v>2843.9</v>
      </c>
      <c r="P20" s="13">
        <f t="shared" si="9"/>
        <v>24.48</v>
      </c>
      <c r="Q20" s="13">
        <f t="shared" si="9"/>
        <v>3473.8</v>
      </c>
      <c r="R20" s="13">
        <f t="shared" si="4"/>
        <v>3498.28</v>
      </c>
      <c r="S20" s="10"/>
      <c r="T20" s="13">
        <f t="shared" si="5"/>
        <v>24.48</v>
      </c>
      <c r="U20" s="13">
        <f t="shared" si="6"/>
        <v>3473.8</v>
      </c>
      <c r="V20" s="13">
        <f t="shared" si="7"/>
        <v>3498.28</v>
      </c>
    </row>
    <row r="21" spans="4:22" ht="45" x14ac:dyDescent="0.25">
      <c r="D21" s="14" t="s">
        <v>17</v>
      </c>
      <c r="E21" s="15" t="s">
        <v>70</v>
      </c>
      <c r="F21" s="16" t="s">
        <v>55</v>
      </c>
      <c r="G21" s="16">
        <v>1</v>
      </c>
      <c r="H21" s="16">
        <v>500.07</v>
      </c>
      <c r="I21" s="3" t="s">
        <v>1</v>
      </c>
      <c r="J21" s="3">
        <v>615.14</v>
      </c>
      <c r="K21" s="3">
        <f t="shared" si="2"/>
        <v>615.14</v>
      </c>
      <c r="L21" s="6">
        <f>H21-M21</f>
        <v>10.069999999999993</v>
      </c>
      <c r="M21" s="6">
        <v>490</v>
      </c>
      <c r="N21" s="6">
        <f t="shared" si="3"/>
        <v>500.07</v>
      </c>
      <c r="P21" s="13">
        <f t="shared" si="9"/>
        <v>12.39</v>
      </c>
      <c r="Q21" s="13">
        <f t="shared" si="9"/>
        <v>602.75</v>
      </c>
      <c r="R21" s="13">
        <f t="shared" si="4"/>
        <v>615.14</v>
      </c>
      <c r="S21" s="10"/>
      <c r="T21" s="13">
        <f t="shared" si="5"/>
        <v>12.39</v>
      </c>
      <c r="U21" s="13">
        <f t="shared" si="6"/>
        <v>602.75</v>
      </c>
      <c r="V21" s="13">
        <f t="shared" si="7"/>
        <v>615.14</v>
      </c>
    </row>
    <row r="22" spans="4:22" x14ac:dyDescent="0.25">
      <c r="D22" s="25" t="s">
        <v>18</v>
      </c>
      <c r="E22" s="25"/>
      <c r="F22" s="25"/>
      <c r="G22" s="25"/>
      <c r="H22" s="25"/>
      <c r="I22" s="11"/>
      <c r="J22" s="11"/>
      <c r="K22" s="11"/>
      <c r="L22" s="7"/>
      <c r="M22" s="7"/>
      <c r="N22" s="7"/>
      <c r="O22" s="11"/>
      <c r="P22" s="18">
        <f t="shared" si="0"/>
        <v>0</v>
      </c>
      <c r="Q22" s="18">
        <f t="shared" si="1"/>
        <v>0</v>
      </c>
      <c r="R22" s="18">
        <f t="shared" si="4"/>
        <v>0</v>
      </c>
      <c r="S22" s="12"/>
      <c r="T22" s="18">
        <f t="shared" si="5"/>
        <v>0</v>
      </c>
      <c r="U22" s="18">
        <f t="shared" si="6"/>
        <v>0</v>
      </c>
      <c r="V22" s="21">
        <f>SUM(V23:V24)</f>
        <v>995.86300000000006</v>
      </c>
    </row>
    <row r="23" spans="4:22" ht="30" x14ac:dyDescent="0.25">
      <c r="D23" s="14" t="s">
        <v>19</v>
      </c>
      <c r="E23" s="15" t="s">
        <v>71</v>
      </c>
      <c r="F23" s="16" t="s">
        <v>60</v>
      </c>
      <c r="G23" s="16">
        <v>35.979999999999997</v>
      </c>
      <c r="H23" s="16">
        <v>7.01</v>
      </c>
      <c r="I23" s="3" t="s">
        <v>1</v>
      </c>
      <c r="J23" s="3">
        <v>8.6199999999999992</v>
      </c>
      <c r="K23" s="3">
        <f t="shared" si="2"/>
        <v>310.14759999999995</v>
      </c>
      <c r="L23" s="6">
        <f>H23</f>
        <v>7.01</v>
      </c>
      <c r="M23" s="6">
        <v>0</v>
      </c>
      <c r="N23" s="8">
        <f t="shared" si="3"/>
        <v>7.01</v>
      </c>
      <c r="P23" s="13">
        <f>ROUND(L23*$P$1,2)</f>
        <v>8.6199999999999992</v>
      </c>
      <c r="Q23" s="13">
        <f>ROUND(M23*$P$1,2)</f>
        <v>0</v>
      </c>
      <c r="R23" s="13">
        <f t="shared" si="4"/>
        <v>8.6199999999999992</v>
      </c>
      <c r="S23" s="10"/>
      <c r="T23" s="13">
        <f t="shared" si="5"/>
        <v>310.14759999999995</v>
      </c>
      <c r="U23" s="13">
        <f t="shared" si="6"/>
        <v>0</v>
      </c>
      <c r="V23" s="13">
        <f t="shared" si="7"/>
        <v>310.14759999999995</v>
      </c>
    </row>
    <row r="24" spans="4:22" ht="45" x14ac:dyDescent="0.25">
      <c r="D24" s="14" t="s">
        <v>20</v>
      </c>
      <c r="E24" s="15" t="s">
        <v>72</v>
      </c>
      <c r="F24" s="16" t="s">
        <v>57</v>
      </c>
      <c r="G24" s="16">
        <v>3.06</v>
      </c>
      <c r="H24" s="16">
        <v>182.17</v>
      </c>
      <c r="I24" s="3" t="s">
        <v>1</v>
      </c>
      <c r="J24" s="3">
        <v>224.09</v>
      </c>
      <c r="K24" s="3">
        <f t="shared" si="2"/>
        <v>685.71540000000005</v>
      </c>
      <c r="L24" s="6">
        <v>65.13</v>
      </c>
      <c r="M24" s="6">
        <f>H24-L24</f>
        <v>117.03999999999999</v>
      </c>
      <c r="N24" s="6">
        <f t="shared" si="3"/>
        <v>182.17</v>
      </c>
      <c r="P24" s="13">
        <f>ROUND(L24*$P$1,2)</f>
        <v>80.12</v>
      </c>
      <c r="Q24" s="13">
        <f>ROUND(M24*$P$1,2)</f>
        <v>143.97</v>
      </c>
      <c r="R24" s="13">
        <f t="shared" si="4"/>
        <v>224.09</v>
      </c>
      <c r="S24" s="10"/>
      <c r="T24" s="13">
        <f t="shared" si="5"/>
        <v>245.16720000000001</v>
      </c>
      <c r="U24" s="13">
        <f t="shared" si="6"/>
        <v>440.54820000000001</v>
      </c>
      <c r="V24" s="13">
        <f t="shared" si="7"/>
        <v>685.71540000000005</v>
      </c>
    </row>
    <row r="25" spans="4:22" x14ac:dyDescent="0.25">
      <c r="D25" s="25" t="s">
        <v>21</v>
      </c>
      <c r="E25" s="25"/>
      <c r="F25" s="25"/>
      <c r="G25" s="25"/>
      <c r="H25" s="25"/>
      <c r="I25" s="11"/>
      <c r="J25" s="11"/>
      <c r="K25" s="11">
        <f t="shared" si="2"/>
        <v>0</v>
      </c>
      <c r="L25" s="7"/>
      <c r="M25" s="7"/>
      <c r="N25" s="7">
        <f t="shared" si="3"/>
        <v>0</v>
      </c>
      <c r="O25" s="11"/>
      <c r="P25" s="18">
        <f t="shared" si="0"/>
        <v>0</v>
      </c>
      <c r="Q25" s="18">
        <f t="shared" si="1"/>
        <v>0</v>
      </c>
      <c r="R25" s="18">
        <f t="shared" si="4"/>
        <v>0</v>
      </c>
      <c r="S25" s="12"/>
      <c r="T25" s="18">
        <f t="shared" si="5"/>
        <v>0</v>
      </c>
      <c r="U25" s="18">
        <f t="shared" si="6"/>
        <v>0</v>
      </c>
      <c r="V25" s="21">
        <f>SUM(V26:V28)</f>
        <v>4428.137999999999</v>
      </c>
    </row>
    <row r="26" spans="4:22" ht="45" x14ac:dyDescent="0.25">
      <c r="D26" s="14" t="s">
        <v>22</v>
      </c>
      <c r="E26" s="15" t="s">
        <v>73</v>
      </c>
      <c r="F26" s="16" t="s">
        <v>74</v>
      </c>
      <c r="G26" s="16">
        <v>65.19</v>
      </c>
      <c r="H26" s="16">
        <v>50.57</v>
      </c>
      <c r="I26" s="3" t="s">
        <v>1</v>
      </c>
      <c r="J26" s="3">
        <v>62.21</v>
      </c>
      <c r="K26" s="3">
        <f t="shared" si="2"/>
        <v>4055.4699000000001</v>
      </c>
      <c r="L26" s="6">
        <f>0.3*H26</f>
        <v>15.170999999999999</v>
      </c>
      <c r="M26" s="6">
        <f>H26-L26</f>
        <v>35.399000000000001</v>
      </c>
      <c r="N26" s="6">
        <f t="shared" si="3"/>
        <v>50.57</v>
      </c>
      <c r="P26" s="13">
        <f t="shared" ref="P26:Q28" si="10">ROUND(L26*$P$1,2)</f>
        <v>18.66</v>
      </c>
      <c r="Q26" s="13">
        <f t="shared" si="10"/>
        <v>43.54</v>
      </c>
      <c r="R26" s="13">
        <f t="shared" si="4"/>
        <v>62.2</v>
      </c>
      <c r="S26" s="10"/>
      <c r="T26" s="13">
        <f t="shared" si="5"/>
        <v>1216.4454000000001</v>
      </c>
      <c r="U26" s="13">
        <f t="shared" si="6"/>
        <v>2838.3725999999997</v>
      </c>
      <c r="V26" s="20">
        <f t="shared" si="7"/>
        <v>4054.8179999999998</v>
      </c>
    </row>
    <row r="27" spans="4:22" ht="30" x14ac:dyDescent="0.25">
      <c r="D27" s="14" t="s">
        <v>23</v>
      </c>
      <c r="E27" s="15" t="s">
        <v>75</v>
      </c>
      <c r="F27" s="16" t="s">
        <v>64</v>
      </c>
      <c r="G27" s="16">
        <v>2</v>
      </c>
      <c r="H27" s="16">
        <v>73.91</v>
      </c>
      <c r="I27" s="3" t="s">
        <v>1</v>
      </c>
      <c r="J27" s="3">
        <v>90.92</v>
      </c>
      <c r="K27" s="3">
        <f t="shared" si="2"/>
        <v>181.84</v>
      </c>
      <c r="L27" s="6">
        <f>0.3*H27</f>
        <v>22.172999999999998</v>
      </c>
      <c r="M27" s="6">
        <f>H27-L27</f>
        <v>51.736999999999995</v>
      </c>
      <c r="N27" s="6">
        <f t="shared" si="3"/>
        <v>73.91</v>
      </c>
      <c r="P27" s="13">
        <f t="shared" si="10"/>
        <v>27.28</v>
      </c>
      <c r="Q27" s="13">
        <f t="shared" si="10"/>
        <v>63.64</v>
      </c>
      <c r="R27" s="13">
        <f t="shared" si="4"/>
        <v>90.92</v>
      </c>
      <c r="S27" s="10"/>
      <c r="T27" s="13">
        <f t="shared" si="5"/>
        <v>54.56</v>
      </c>
      <c r="U27" s="13">
        <f t="shared" si="6"/>
        <v>127.28</v>
      </c>
      <c r="V27" s="13">
        <f t="shared" si="7"/>
        <v>181.84</v>
      </c>
    </row>
    <row r="28" spans="4:22" ht="30" x14ac:dyDescent="0.25">
      <c r="D28" s="14" t="s">
        <v>24</v>
      </c>
      <c r="E28" s="15" t="s">
        <v>76</v>
      </c>
      <c r="F28" s="16" t="s">
        <v>64</v>
      </c>
      <c r="G28" s="16">
        <v>2</v>
      </c>
      <c r="H28" s="16">
        <v>77.83</v>
      </c>
      <c r="I28" s="3" t="s">
        <v>1</v>
      </c>
      <c r="J28" s="3">
        <v>95.74</v>
      </c>
      <c r="K28" s="3">
        <f t="shared" si="2"/>
        <v>191.48</v>
      </c>
      <c r="L28" s="6">
        <f>0.3*H28</f>
        <v>23.349</v>
      </c>
      <c r="M28" s="6">
        <f>H28-L28</f>
        <v>54.480999999999995</v>
      </c>
      <c r="N28" s="6">
        <f t="shared" si="3"/>
        <v>77.83</v>
      </c>
      <c r="P28" s="13">
        <f t="shared" si="10"/>
        <v>28.72</v>
      </c>
      <c r="Q28" s="13">
        <f t="shared" si="10"/>
        <v>67.02</v>
      </c>
      <c r="R28" s="13">
        <f t="shared" si="4"/>
        <v>95.74</v>
      </c>
      <c r="S28" s="10"/>
      <c r="T28" s="13">
        <f t="shared" si="5"/>
        <v>57.44</v>
      </c>
      <c r="U28" s="13">
        <f t="shared" si="6"/>
        <v>134.04</v>
      </c>
      <c r="V28" s="13">
        <f t="shared" si="7"/>
        <v>191.48</v>
      </c>
    </row>
    <row r="29" spans="4:22" x14ac:dyDescent="0.25">
      <c r="D29" s="25" t="s">
        <v>25</v>
      </c>
      <c r="E29" s="25"/>
      <c r="F29" s="25"/>
      <c r="G29" s="25"/>
      <c r="H29" s="25"/>
      <c r="I29" s="11"/>
      <c r="J29" s="11"/>
      <c r="K29" s="11">
        <f t="shared" si="2"/>
        <v>0</v>
      </c>
      <c r="L29" s="7"/>
      <c r="M29" s="7"/>
      <c r="N29" s="7">
        <f t="shared" si="3"/>
        <v>0</v>
      </c>
      <c r="O29" s="11"/>
      <c r="P29" s="18">
        <f t="shared" si="0"/>
        <v>0</v>
      </c>
      <c r="Q29" s="18">
        <f t="shared" si="1"/>
        <v>0</v>
      </c>
      <c r="R29" s="18">
        <f t="shared" si="4"/>
        <v>0</v>
      </c>
      <c r="S29" s="12"/>
      <c r="T29" s="18">
        <f t="shared" si="5"/>
        <v>0</v>
      </c>
      <c r="U29" s="18">
        <f t="shared" si="6"/>
        <v>0</v>
      </c>
      <c r="V29" s="21">
        <f>V30</f>
        <v>152.91499999999999</v>
      </c>
    </row>
    <row r="30" spans="4:22" ht="30" x14ac:dyDescent="0.25">
      <c r="D30" s="14" t="s">
        <v>26</v>
      </c>
      <c r="E30" s="15" t="s">
        <v>77</v>
      </c>
      <c r="F30" s="16" t="s">
        <v>78</v>
      </c>
      <c r="G30" s="16">
        <v>89.95</v>
      </c>
      <c r="H30" s="16">
        <v>1.38</v>
      </c>
      <c r="I30" s="3" t="s">
        <v>1</v>
      </c>
      <c r="J30" s="3">
        <v>1.7</v>
      </c>
      <c r="K30" s="3">
        <f t="shared" si="2"/>
        <v>152.91499999999999</v>
      </c>
      <c r="L30" s="6">
        <f>0.3*H30</f>
        <v>0.41399999999999998</v>
      </c>
      <c r="M30" s="6">
        <f>H30-L30</f>
        <v>0.96599999999999997</v>
      </c>
      <c r="N30" s="6">
        <f t="shared" si="3"/>
        <v>1.38</v>
      </c>
      <c r="P30" s="13">
        <f>ROUND(L30*$P$1,2)</f>
        <v>0.51</v>
      </c>
      <c r="Q30" s="13">
        <f>ROUND(M30*$P$1,2)</f>
        <v>1.19</v>
      </c>
      <c r="R30" s="13">
        <f t="shared" si="4"/>
        <v>1.7</v>
      </c>
      <c r="S30" s="10"/>
      <c r="T30" s="13">
        <f t="shared" si="5"/>
        <v>45.874500000000005</v>
      </c>
      <c r="U30" s="13">
        <f t="shared" si="6"/>
        <v>107.04049999999999</v>
      </c>
      <c r="V30" s="13">
        <f t="shared" si="7"/>
        <v>152.91499999999999</v>
      </c>
    </row>
    <row r="31" spans="4:22" x14ac:dyDescent="0.25">
      <c r="D31" s="27" t="s">
        <v>27</v>
      </c>
      <c r="E31" s="27"/>
      <c r="F31" s="27"/>
      <c r="G31" s="27"/>
      <c r="H31" s="27"/>
      <c r="K31" s="3">
        <f t="shared" si="2"/>
        <v>0</v>
      </c>
      <c r="L31" s="7"/>
      <c r="M31" s="7"/>
      <c r="N31" s="7">
        <f t="shared" si="3"/>
        <v>0</v>
      </c>
      <c r="O31" s="11"/>
      <c r="P31" s="18">
        <f t="shared" si="0"/>
        <v>0</v>
      </c>
      <c r="Q31" s="18">
        <f t="shared" si="1"/>
        <v>0</v>
      </c>
      <c r="R31" s="18">
        <f t="shared" si="4"/>
        <v>0</v>
      </c>
      <c r="S31" s="12"/>
      <c r="T31" s="18">
        <f t="shared" si="5"/>
        <v>0</v>
      </c>
      <c r="U31" s="18">
        <f t="shared" si="6"/>
        <v>0</v>
      </c>
      <c r="V31" s="21">
        <f>SUM(V32:V36)</f>
        <v>2030.4467999999997</v>
      </c>
    </row>
    <row r="32" spans="4:22" ht="45" x14ac:dyDescent="0.25">
      <c r="D32" s="14" t="s">
        <v>28</v>
      </c>
      <c r="E32" s="15" t="s">
        <v>79</v>
      </c>
      <c r="F32" s="16" t="s">
        <v>74</v>
      </c>
      <c r="G32" s="16">
        <v>24.76</v>
      </c>
      <c r="H32" s="16">
        <v>54.01</v>
      </c>
      <c r="I32" s="3" t="s">
        <v>1</v>
      </c>
      <c r="J32" s="3">
        <v>66.44</v>
      </c>
      <c r="K32" s="3">
        <f t="shared" si="2"/>
        <v>1645.0544</v>
      </c>
      <c r="L32" s="6">
        <v>21.66</v>
      </c>
      <c r="M32" s="6">
        <f>H32-L32</f>
        <v>32.349999999999994</v>
      </c>
      <c r="N32" s="6">
        <f t="shared" si="3"/>
        <v>54.009999999999991</v>
      </c>
      <c r="P32" s="13">
        <f t="shared" ref="P32:Q36" si="11">ROUND(L32*$P$1,2)</f>
        <v>26.64</v>
      </c>
      <c r="Q32" s="13">
        <f t="shared" si="11"/>
        <v>39.79</v>
      </c>
      <c r="R32" s="13">
        <f t="shared" si="4"/>
        <v>66.430000000000007</v>
      </c>
      <c r="S32" s="10"/>
      <c r="T32" s="13">
        <f t="shared" si="5"/>
        <v>659.60640000000001</v>
      </c>
      <c r="U32" s="13">
        <f t="shared" si="6"/>
        <v>985.20040000000006</v>
      </c>
      <c r="V32" s="20">
        <f t="shared" si="7"/>
        <v>1644.8068000000001</v>
      </c>
    </row>
    <row r="33" spans="4:22" ht="45" x14ac:dyDescent="0.25">
      <c r="D33" s="14" t="s">
        <v>29</v>
      </c>
      <c r="E33" s="15" t="s">
        <v>80</v>
      </c>
      <c r="F33" s="16" t="s">
        <v>64</v>
      </c>
      <c r="G33" s="16">
        <v>1</v>
      </c>
      <c r="H33" s="16">
        <v>41.12</v>
      </c>
      <c r="I33" s="3" t="s">
        <v>1</v>
      </c>
      <c r="J33" s="3">
        <v>50.58</v>
      </c>
      <c r="K33" s="3">
        <f t="shared" si="2"/>
        <v>50.58</v>
      </c>
      <c r="L33" s="6">
        <v>6.92</v>
      </c>
      <c r="M33" s="6">
        <f>H33-L33</f>
        <v>34.199999999999996</v>
      </c>
      <c r="N33" s="6">
        <f t="shared" si="3"/>
        <v>41.12</v>
      </c>
      <c r="P33" s="13">
        <f t="shared" si="11"/>
        <v>8.51</v>
      </c>
      <c r="Q33" s="13">
        <f t="shared" si="11"/>
        <v>42.07</v>
      </c>
      <c r="R33" s="13">
        <f t="shared" si="4"/>
        <v>50.58</v>
      </c>
      <c r="S33" s="10"/>
      <c r="T33" s="13">
        <f t="shared" si="5"/>
        <v>8.51</v>
      </c>
      <c r="U33" s="13">
        <f t="shared" si="6"/>
        <v>42.07</v>
      </c>
      <c r="V33" s="13">
        <f t="shared" si="7"/>
        <v>50.58</v>
      </c>
    </row>
    <row r="34" spans="4:22" ht="45" x14ac:dyDescent="0.25">
      <c r="D34" s="14" t="s">
        <v>30</v>
      </c>
      <c r="E34" s="15" t="s">
        <v>81</v>
      </c>
      <c r="F34" s="16" t="s">
        <v>64</v>
      </c>
      <c r="G34" s="16">
        <v>2</v>
      </c>
      <c r="H34" s="16">
        <v>39.979999999999997</v>
      </c>
      <c r="I34" s="3" t="s">
        <v>1</v>
      </c>
      <c r="J34" s="3">
        <v>49.18</v>
      </c>
      <c r="K34" s="3">
        <f t="shared" si="2"/>
        <v>98.36</v>
      </c>
      <c r="L34" s="6">
        <v>6.92</v>
      </c>
      <c r="M34" s="6">
        <f>H34-L34</f>
        <v>33.059999999999995</v>
      </c>
      <c r="N34" s="6">
        <f t="shared" si="3"/>
        <v>39.979999999999997</v>
      </c>
      <c r="P34" s="13">
        <f t="shared" si="11"/>
        <v>8.51</v>
      </c>
      <c r="Q34" s="13">
        <f t="shared" si="11"/>
        <v>40.67</v>
      </c>
      <c r="R34" s="13">
        <f t="shared" si="4"/>
        <v>49.18</v>
      </c>
      <c r="S34" s="10"/>
      <c r="T34" s="13">
        <f t="shared" si="5"/>
        <v>17.02</v>
      </c>
      <c r="U34" s="13">
        <f t="shared" si="6"/>
        <v>81.34</v>
      </c>
      <c r="V34" s="13">
        <f t="shared" si="7"/>
        <v>98.36</v>
      </c>
    </row>
    <row r="35" spans="4:22" ht="45" x14ac:dyDescent="0.25">
      <c r="D35" s="14" t="s">
        <v>31</v>
      </c>
      <c r="E35" s="15" t="s">
        <v>82</v>
      </c>
      <c r="F35" s="16" t="s">
        <v>55</v>
      </c>
      <c r="G35" s="16">
        <v>1</v>
      </c>
      <c r="H35" s="16">
        <v>62.9</v>
      </c>
      <c r="I35" s="3" t="s">
        <v>1</v>
      </c>
      <c r="J35" s="3">
        <v>77.37</v>
      </c>
      <c r="K35" s="3">
        <f t="shared" si="2"/>
        <v>77.37</v>
      </c>
      <c r="L35" s="6">
        <f>H35*0.3</f>
        <v>18.869999999999997</v>
      </c>
      <c r="M35" s="6">
        <f>H35-L35</f>
        <v>44.03</v>
      </c>
      <c r="N35" s="6">
        <f t="shared" si="3"/>
        <v>62.9</v>
      </c>
      <c r="P35" s="13">
        <f t="shared" si="11"/>
        <v>23.21</v>
      </c>
      <c r="Q35" s="13">
        <f t="shared" si="11"/>
        <v>54.16</v>
      </c>
      <c r="R35" s="13">
        <f t="shared" si="4"/>
        <v>77.37</v>
      </c>
      <c r="S35" s="10"/>
      <c r="T35" s="13">
        <f t="shared" si="5"/>
        <v>23.21</v>
      </c>
      <c r="U35" s="13">
        <f t="shared" si="6"/>
        <v>54.16</v>
      </c>
      <c r="V35" s="13">
        <f t="shared" si="7"/>
        <v>77.37</v>
      </c>
    </row>
    <row r="36" spans="4:22" ht="45" x14ac:dyDescent="0.25">
      <c r="D36" s="14" t="s">
        <v>32</v>
      </c>
      <c r="E36" s="15" t="s">
        <v>83</v>
      </c>
      <c r="F36" s="16" t="s">
        <v>55</v>
      </c>
      <c r="G36" s="16">
        <v>1</v>
      </c>
      <c r="H36" s="16">
        <v>129.53</v>
      </c>
      <c r="I36" s="3" t="s">
        <v>1</v>
      </c>
      <c r="J36" s="3">
        <v>159.33000000000001</v>
      </c>
      <c r="K36" s="3">
        <f t="shared" si="2"/>
        <v>159.33000000000001</v>
      </c>
      <c r="L36" s="6">
        <f>H36*0.3</f>
        <v>38.859000000000002</v>
      </c>
      <c r="M36" s="6">
        <f>H36-L36</f>
        <v>90.670999999999992</v>
      </c>
      <c r="N36" s="6">
        <f t="shared" si="3"/>
        <v>129.53</v>
      </c>
      <c r="P36" s="13">
        <f t="shared" si="11"/>
        <v>47.8</v>
      </c>
      <c r="Q36" s="13">
        <f t="shared" si="11"/>
        <v>111.53</v>
      </c>
      <c r="R36" s="13">
        <f t="shared" si="4"/>
        <v>159.32999999999998</v>
      </c>
      <c r="S36" s="10"/>
      <c r="T36" s="13">
        <f t="shared" si="5"/>
        <v>47.8</v>
      </c>
      <c r="U36" s="13">
        <f t="shared" si="6"/>
        <v>111.53</v>
      </c>
      <c r="V36" s="13">
        <f t="shared" si="7"/>
        <v>159.32999999999998</v>
      </c>
    </row>
    <row r="37" spans="4:22" x14ac:dyDescent="0.25">
      <c r="D37" s="25" t="s">
        <v>33</v>
      </c>
      <c r="E37" s="25"/>
      <c r="F37" s="25"/>
      <c r="G37" s="25"/>
      <c r="H37" s="25"/>
      <c r="I37" s="11"/>
      <c r="J37" s="11"/>
      <c r="K37" s="11">
        <f t="shared" si="2"/>
        <v>0</v>
      </c>
      <c r="L37" s="7"/>
      <c r="M37" s="7"/>
      <c r="N37" s="7">
        <f t="shared" si="3"/>
        <v>0</v>
      </c>
      <c r="O37" s="11"/>
      <c r="P37" s="18">
        <f t="shared" si="0"/>
        <v>0</v>
      </c>
      <c r="Q37" s="18">
        <f t="shared" si="1"/>
        <v>0</v>
      </c>
      <c r="R37" s="18">
        <f t="shared" si="4"/>
        <v>0</v>
      </c>
      <c r="S37" s="12"/>
      <c r="T37" s="18">
        <f t="shared" si="5"/>
        <v>0</v>
      </c>
      <c r="U37" s="18">
        <f t="shared" si="6"/>
        <v>0</v>
      </c>
      <c r="V37" s="21">
        <f>SUM(V38:V40)</f>
        <v>19600.695</v>
      </c>
    </row>
    <row r="38" spans="4:22" ht="60" x14ac:dyDescent="0.25">
      <c r="D38" s="14" t="s">
        <v>34</v>
      </c>
      <c r="E38" s="15" t="s">
        <v>84</v>
      </c>
      <c r="F38" s="16" t="s">
        <v>60</v>
      </c>
      <c r="G38" s="16">
        <v>16.25</v>
      </c>
      <c r="H38" s="16">
        <v>102.51</v>
      </c>
      <c r="I38" s="3" t="s">
        <v>1</v>
      </c>
      <c r="J38" s="3">
        <v>126.1</v>
      </c>
      <c r="K38" s="3">
        <f t="shared" si="2"/>
        <v>2049.125</v>
      </c>
      <c r="L38" s="6">
        <f>0.3*H38</f>
        <v>30.753</v>
      </c>
      <c r="M38" s="6">
        <f>H38-L38</f>
        <v>71.757000000000005</v>
      </c>
      <c r="N38" s="6">
        <f t="shared" si="3"/>
        <v>102.51</v>
      </c>
      <c r="P38" s="13">
        <f t="shared" ref="P38:Q40" si="12">ROUND(L38*$P$1,2)</f>
        <v>37.83</v>
      </c>
      <c r="Q38" s="13">
        <f t="shared" si="12"/>
        <v>88.27</v>
      </c>
      <c r="R38" s="13">
        <f t="shared" si="4"/>
        <v>126.1</v>
      </c>
      <c r="S38" s="10"/>
      <c r="T38" s="13">
        <f t="shared" si="5"/>
        <v>614.73749999999995</v>
      </c>
      <c r="U38" s="13">
        <f t="shared" si="6"/>
        <v>1434.3875</v>
      </c>
      <c r="V38" s="13">
        <f t="shared" si="7"/>
        <v>2049.125</v>
      </c>
    </row>
    <row r="39" spans="4:22" ht="30" x14ac:dyDescent="0.25">
      <c r="D39" s="14" t="s">
        <v>35</v>
      </c>
      <c r="E39" s="15" t="s">
        <v>85</v>
      </c>
      <c r="F39" s="16" t="s">
        <v>55</v>
      </c>
      <c r="G39" s="16">
        <v>1</v>
      </c>
      <c r="H39" s="16">
        <v>13018.57</v>
      </c>
      <c r="I39" s="3" t="s">
        <v>1</v>
      </c>
      <c r="J39" s="3">
        <v>16014.14</v>
      </c>
      <c r="K39" s="3">
        <f t="shared" si="2"/>
        <v>16014.14</v>
      </c>
      <c r="L39" s="6">
        <f>H39-M39</f>
        <v>611.56999999999971</v>
      </c>
      <c r="M39" s="6">
        <v>12407</v>
      </c>
      <c r="N39" s="6">
        <f t="shared" si="3"/>
        <v>13018.57</v>
      </c>
      <c r="P39" s="13">
        <f t="shared" si="12"/>
        <v>752.29</v>
      </c>
      <c r="Q39" s="13">
        <f t="shared" si="12"/>
        <v>15261.85</v>
      </c>
      <c r="R39" s="13">
        <f t="shared" si="4"/>
        <v>16014.14</v>
      </c>
      <c r="S39" s="10"/>
      <c r="T39" s="13">
        <f t="shared" si="5"/>
        <v>752.29</v>
      </c>
      <c r="U39" s="13">
        <f t="shared" si="6"/>
        <v>15261.85</v>
      </c>
      <c r="V39" s="13">
        <f t="shared" si="7"/>
        <v>16014.14</v>
      </c>
    </row>
    <row r="40" spans="4:22" ht="45" x14ac:dyDescent="0.25">
      <c r="D40" s="14" t="s">
        <v>36</v>
      </c>
      <c r="E40" s="15" t="s">
        <v>86</v>
      </c>
      <c r="F40" s="16" t="s">
        <v>55</v>
      </c>
      <c r="G40" s="16">
        <v>1</v>
      </c>
      <c r="H40" s="16">
        <v>1249.8399999999999</v>
      </c>
      <c r="I40" s="3" t="s">
        <v>1</v>
      </c>
      <c r="J40" s="3">
        <v>1537.43</v>
      </c>
      <c r="K40" s="3">
        <f t="shared" si="2"/>
        <v>1537.43</v>
      </c>
      <c r="L40" s="6">
        <f>H40-M40</f>
        <v>132.51</v>
      </c>
      <c r="M40" s="6">
        <f>1117.33</f>
        <v>1117.33</v>
      </c>
      <c r="N40" s="6">
        <f t="shared" si="3"/>
        <v>1249.8399999999999</v>
      </c>
      <c r="P40" s="13">
        <f t="shared" si="12"/>
        <v>163</v>
      </c>
      <c r="Q40" s="13">
        <f t="shared" si="12"/>
        <v>1374.43</v>
      </c>
      <c r="R40" s="13">
        <f t="shared" si="4"/>
        <v>1537.43</v>
      </c>
      <c r="S40" s="10"/>
      <c r="T40" s="13">
        <f t="shared" si="5"/>
        <v>163</v>
      </c>
      <c r="U40" s="13">
        <f t="shared" si="6"/>
        <v>1374.43</v>
      </c>
      <c r="V40" s="13">
        <f t="shared" si="7"/>
        <v>1537.43</v>
      </c>
    </row>
    <row r="41" spans="4:22" x14ac:dyDescent="0.25">
      <c r="D41" s="25" t="s">
        <v>37</v>
      </c>
      <c r="E41" s="25"/>
      <c r="F41" s="25"/>
      <c r="G41" s="25"/>
      <c r="H41" s="25"/>
      <c r="I41" s="11"/>
      <c r="J41" s="11"/>
      <c r="K41" s="11">
        <f t="shared" si="2"/>
        <v>0</v>
      </c>
      <c r="L41" s="7"/>
      <c r="M41" s="7"/>
      <c r="N41" s="7">
        <f t="shared" si="3"/>
        <v>0</v>
      </c>
      <c r="O41" s="11"/>
      <c r="P41" s="18">
        <f t="shared" ref="P41:P56" si="13">L41*$P$1</f>
        <v>0</v>
      </c>
      <c r="Q41" s="18">
        <f t="shared" ref="Q41:Q56" si="14">M41*$P$1</f>
        <v>0</v>
      </c>
      <c r="R41" s="18">
        <f t="shared" si="4"/>
        <v>0</v>
      </c>
      <c r="S41" s="12"/>
      <c r="T41" s="18">
        <f t="shared" si="5"/>
        <v>0</v>
      </c>
      <c r="U41" s="18">
        <f t="shared" si="6"/>
        <v>0</v>
      </c>
      <c r="V41" s="21">
        <f>V42+V43</f>
        <v>1439.3244</v>
      </c>
    </row>
    <row r="42" spans="4:22" ht="45" x14ac:dyDescent="0.25">
      <c r="D42" s="14" t="s">
        <v>38</v>
      </c>
      <c r="E42" s="15" t="s">
        <v>87</v>
      </c>
      <c r="F42" s="16" t="s">
        <v>57</v>
      </c>
      <c r="G42" s="16">
        <v>28.47</v>
      </c>
      <c r="H42" s="16">
        <v>31.48</v>
      </c>
      <c r="I42" s="3" t="s">
        <v>1</v>
      </c>
      <c r="J42" s="3">
        <v>38.72</v>
      </c>
      <c r="K42" s="3">
        <f t="shared" si="2"/>
        <v>1102.3583999999998</v>
      </c>
      <c r="L42" s="6">
        <f>H42</f>
        <v>31.48</v>
      </c>
      <c r="M42" s="6">
        <v>0</v>
      </c>
      <c r="N42" s="6">
        <f t="shared" si="3"/>
        <v>31.48</v>
      </c>
      <c r="P42" s="13">
        <f>ROUND(L42*$P$1,2)</f>
        <v>38.72</v>
      </c>
      <c r="Q42" s="13">
        <f>ROUND(M42*$P$1,2)</f>
        <v>0</v>
      </c>
      <c r="R42" s="13">
        <f t="shared" si="4"/>
        <v>38.72</v>
      </c>
      <c r="S42" s="10"/>
      <c r="T42" s="13">
        <f t="shared" si="5"/>
        <v>1102.3583999999998</v>
      </c>
      <c r="U42" s="13">
        <f t="shared" si="6"/>
        <v>0</v>
      </c>
      <c r="V42" s="13">
        <f t="shared" si="7"/>
        <v>1102.3583999999998</v>
      </c>
    </row>
    <row r="43" spans="4:22" ht="30" x14ac:dyDescent="0.25">
      <c r="D43" s="14" t="s">
        <v>39</v>
      </c>
      <c r="E43" s="15" t="s">
        <v>88</v>
      </c>
      <c r="F43" s="16" t="s">
        <v>57</v>
      </c>
      <c r="G43" s="16">
        <v>11.3</v>
      </c>
      <c r="H43" s="16">
        <v>24.24</v>
      </c>
      <c r="I43" s="3" t="s">
        <v>1</v>
      </c>
      <c r="J43" s="3">
        <v>29.82</v>
      </c>
      <c r="K43" s="3">
        <f t="shared" si="2"/>
        <v>336.96600000000001</v>
      </c>
      <c r="L43" s="6">
        <f>H43</f>
        <v>24.24</v>
      </c>
      <c r="M43" s="6">
        <v>0</v>
      </c>
      <c r="N43" s="6">
        <f t="shared" si="3"/>
        <v>24.24</v>
      </c>
      <c r="P43" s="13">
        <f>ROUND(L43*$P$1,2)</f>
        <v>29.82</v>
      </c>
      <c r="Q43" s="13">
        <f>ROUND(M43*$P$1,2)</f>
        <v>0</v>
      </c>
      <c r="R43" s="13">
        <f t="shared" si="4"/>
        <v>29.82</v>
      </c>
      <c r="S43" s="10"/>
      <c r="T43" s="13">
        <f t="shared" si="5"/>
        <v>336.96600000000001</v>
      </c>
      <c r="U43" s="13">
        <f t="shared" si="6"/>
        <v>0</v>
      </c>
      <c r="V43" s="13">
        <f t="shared" si="7"/>
        <v>336.96600000000001</v>
      </c>
    </row>
    <row r="44" spans="4:22" x14ac:dyDescent="0.25">
      <c r="D44" s="25" t="s">
        <v>40</v>
      </c>
      <c r="E44" s="25"/>
      <c r="F44" s="25"/>
      <c r="G44" s="25"/>
      <c r="H44" s="25"/>
      <c r="I44" s="11"/>
      <c r="J44" s="11"/>
      <c r="K44" s="11">
        <f t="shared" si="2"/>
        <v>0</v>
      </c>
      <c r="L44" s="7"/>
      <c r="M44" s="7"/>
      <c r="N44" s="7">
        <f t="shared" si="3"/>
        <v>0</v>
      </c>
      <c r="O44" s="11"/>
      <c r="P44" s="18">
        <f t="shared" si="13"/>
        <v>0</v>
      </c>
      <c r="Q44" s="18">
        <f t="shared" si="14"/>
        <v>0</v>
      </c>
      <c r="R44" s="18">
        <f t="shared" si="4"/>
        <v>0</v>
      </c>
      <c r="S44" s="12"/>
      <c r="T44" s="18">
        <f t="shared" si="5"/>
        <v>0</v>
      </c>
      <c r="U44" s="18">
        <f t="shared" si="6"/>
        <v>0</v>
      </c>
      <c r="V44" s="18">
        <f>V45</f>
        <v>43.471734000000005</v>
      </c>
    </row>
    <row r="45" spans="4:22" ht="30" x14ac:dyDescent="0.25">
      <c r="D45" s="14" t="s">
        <v>41</v>
      </c>
      <c r="E45" s="15" t="s">
        <v>89</v>
      </c>
      <c r="F45" s="16" t="s">
        <v>55</v>
      </c>
      <c r="G45" s="16">
        <v>1</v>
      </c>
      <c r="H45" s="16">
        <v>35.340000000000003</v>
      </c>
      <c r="I45" s="3" t="s">
        <v>1</v>
      </c>
      <c r="J45" s="3">
        <v>43.47</v>
      </c>
      <c r="K45" s="3">
        <f t="shared" si="2"/>
        <v>43.47</v>
      </c>
      <c r="L45" s="6">
        <f>0.3*H45</f>
        <v>10.602</v>
      </c>
      <c r="M45" s="6">
        <f>H45-L45</f>
        <v>24.738000000000003</v>
      </c>
      <c r="N45" s="8">
        <f t="shared" si="3"/>
        <v>35.340000000000003</v>
      </c>
      <c r="P45" s="13">
        <f t="shared" si="13"/>
        <v>13.041520200000001</v>
      </c>
      <c r="Q45" s="13">
        <f t="shared" si="14"/>
        <v>30.430213800000004</v>
      </c>
      <c r="R45" s="13">
        <f t="shared" si="4"/>
        <v>43.471734000000005</v>
      </c>
      <c r="S45" s="10"/>
      <c r="T45" s="13">
        <f t="shared" si="5"/>
        <v>13.041520200000001</v>
      </c>
      <c r="U45" s="13">
        <f t="shared" si="6"/>
        <v>30.430213800000004</v>
      </c>
      <c r="V45" s="13">
        <f t="shared" si="7"/>
        <v>43.471734000000005</v>
      </c>
    </row>
    <row r="46" spans="4:22" x14ac:dyDescent="0.25">
      <c r="D46" s="25" t="s">
        <v>42</v>
      </c>
      <c r="E46" s="25"/>
      <c r="F46" s="25"/>
      <c r="G46" s="25"/>
      <c r="H46" s="25"/>
      <c r="I46" s="11"/>
      <c r="J46" s="11"/>
      <c r="K46" s="11"/>
      <c r="L46" s="7"/>
      <c r="M46" s="7"/>
      <c r="N46" s="9"/>
      <c r="O46" s="11"/>
      <c r="P46" s="18">
        <f t="shared" si="13"/>
        <v>0</v>
      </c>
      <c r="Q46" s="18">
        <f t="shared" si="14"/>
        <v>0</v>
      </c>
      <c r="R46" s="18">
        <f t="shared" si="4"/>
        <v>0</v>
      </c>
      <c r="S46" s="12"/>
      <c r="T46" s="18">
        <f t="shared" si="5"/>
        <v>0</v>
      </c>
      <c r="U46" s="18">
        <f t="shared" si="6"/>
        <v>0</v>
      </c>
      <c r="V46" s="21">
        <f>SUM(V47:V49)</f>
        <v>1373.24</v>
      </c>
    </row>
    <row r="47" spans="4:22" ht="60" x14ac:dyDescent="0.25">
      <c r="D47" s="14" t="s">
        <v>34</v>
      </c>
      <c r="E47" s="15" t="s">
        <v>84</v>
      </c>
      <c r="F47" s="16" t="s">
        <v>60</v>
      </c>
      <c r="G47" s="16">
        <v>2.7</v>
      </c>
      <c r="H47" s="16">
        <v>102.51</v>
      </c>
      <c r="I47" s="3" t="s">
        <v>1</v>
      </c>
      <c r="J47" s="3">
        <v>126.1</v>
      </c>
      <c r="K47" s="3">
        <f t="shared" si="2"/>
        <v>340.47</v>
      </c>
      <c r="L47" s="6">
        <f>0.3*H47</f>
        <v>30.753</v>
      </c>
      <c r="M47" s="6">
        <f>H47-L47</f>
        <v>71.757000000000005</v>
      </c>
      <c r="N47" s="6">
        <f t="shared" si="3"/>
        <v>102.51</v>
      </c>
      <c r="P47" s="13">
        <f t="shared" ref="P47:Q49" si="15">ROUND(L47*$P$1,2)</f>
        <v>37.83</v>
      </c>
      <c r="Q47" s="13">
        <f t="shared" si="15"/>
        <v>88.27</v>
      </c>
      <c r="R47" s="13">
        <f t="shared" si="4"/>
        <v>126.1</v>
      </c>
      <c r="S47" s="10"/>
      <c r="T47" s="13">
        <f t="shared" si="5"/>
        <v>102.14100000000001</v>
      </c>
      <c r="U47" s="13">
        <f t="shared" si="6"/>
        <v>238.32900000000001</v>
      </c>
      <c r="V47" s="13">
        <f t="shared" si="7"/>
        <v>340.47</v>
      </c>
    </row>
    <row r="48" spans="4:22" ht="45" x14ac:dyDescent="0.25">
      <c r="D48" s="14" t="s">
        <v>43</v>
      </c>
      <c r="E48" s="15" t="s">
        <v>90</v>
      </c>
      <c r="F48" s="16" t="s">
        <v>57</v>
      </c>
      <c r="G48" s="16">
        <v>1</v>
      </c>
      <c r="H48" s="16">
        <v>701.98</v>
      </c>
      <c r="I48" s="3" t="s">
        <v>1</v>
      </c>
      <c r="J48" s="3">
        <v>863.51</v>
      </c>
      <c r="K48" s="3">
        <f t="shared" si="2"/>
        <v>863.51</v>
      </c>
      <c r="L48" s="6">
        <v>163.52000000000001</v>
      </c>
      <c r="M48" s="6">
        <f>H48-L48</f>
        <v>538.46</v>
      </c>
      <c r="N48" s="6">
        <f t="shared" si="3"/>
        <v>701.98</v>
      </c>
      <c r="P48" s="13">
        <f t="shared" si="15"/>
        <v>201.15</v>
      </c>
      <c r="Q48" s="13">
        <f t="shared" si="15"/>
        <v>662.36</v>
      </c>
      <c r="R48" s="13">
        <f t="shared" si="4"/>
        <v>863.51</v>
      </c>
      <c r="S48" s="10"/>
      <c r="T48" s="13">
        <f t="shared" si="5"/>
        <v>201.15</v>
      </c>
      <c r="U48" s="13">
        <f t="shared" si="6"/>
        <v>662.36</v>
      </c>
      <c r="V48" s="13">
        <f t="shared" si="7"/>
        <v>863.51</v>
      </c>
    </row>
    <row r="49" spans="4:22" ht="45" x14ac:dyDescent="0.25">
      <c r="D49" s="14" t="s">
        <v>44</v>
      </c>
      <c r="E49" s="15" t="s">
        <v>91</v>
      </c>
      <c r="F49" s="16" t="s">
        <v>60</v>
      </c>
      <c r="G49" s="16">
        <v>1</v>
      </c>
      <c r="H49" s="16">
        <v>137.6</v>
      </c>
      <c r="I49" s="3" t="s">
        <v>1</v>
      </c>
      <c r="J49" s="3">
        <v>169.26</v>
      </c>
      <c r="K49" s="3">
        <f t="shared" si="2"/>
        <v>169.26</v>
      </c>
      <c r="L49" s="6">
        <v>28.51</v>
      </c>
      <c r="M49" s="6">
        <f>H49-L49</f>
        <v>109.08999999999999</v>
      </c>
      <c r="N49" s="6">
        <f t="shared" si="3"/>
        <v>137.6</v>
      </c>
      <c r="P49" s="13">
        <f t="shared" si="15"/>
        <v>35.07</v>
      </c>
      <c r="Q49" s="13">
        <f t="shared" si="15"/>
        <v>134.19</v>
      </c>
      <c r="R49" s="13">
        <f t="shared" si="4"/>
        <v>169.26</v>
      </c>
      <c r="S49" s="10"/>
      <c r="T49" s="13">
        <f t="shared" si="5"/>
        <v>35.07</v>
      </c>
      <c r="U49" s="13">
        <f t="shared" si="6"/>
        <v>134.19</v>
      </c>
      <c r="V49" s="13">
        <f t="shared" si="7"/>
        <v>169.26</v>
      </c>
    </row>
    <row r="50" spans="4:22" x14ac:dyDescent="0.25">
      <c r="D50" s="25" t="s">
        <v>45</v>
      </c>
      <c r="E50" s="25"/>
      <c r="F50" s="25"/>
      <c r="G50" s="25"/>
      <c r="H50" s="25"/>
      <c r="I50" s="11"/>
      <c r="J50" s="11"/>
      <c r="K50" s="11">
        <f t="shared" si="2"/>
        <v>0</v>
      </c>
      <c r="L50" s="7"/>
      <c r="M50" s="7"/>
      <c r="N50" s="7">
        <f t="shared" si="3"/>
        <v>0</v>
      </c>
      <c r="O50" s="11"/>
      <c r="P50" s="18">
        <f t="shared" si="13"/>
        <v>0</v>
      </c>
      <c r="Q50" s="18">
        <f t="shared" si="14"/>
        <v>0</v>
      </c>
      <c r="R50" s="18">
        <f t="shared" si="4"/>
        <v>0</v>
      </c>
      <c r="S50" s="12"/>
      <c r="T50" s="18">
        <f t="shared" si="5"/>
        <v>0</v>
      </c>
      <c r="U50" s="18">
        <f t="shared" si="6"/>
        <v>0</v>
      </c>
      <c r="V50" s="21">
        <f>SUM(V51:V53)</f>
        <v>1619.46</v>
      </c>
    </row>
    <row r="51" spans="4:22" ht="45" x14ac:dyDescent="0.25">
      <c r="D51" s="14" t="s">
        <v>46</v>
      </c>
      <c r="E51" s="15" t="s">
        <v>92</v>
      </c>
      <c r="F51" s="16" t="s">
        <v>64</v>
      </c>
      <c r="G51" s="16">
        <v>1</v>
      </c>
      <c r="H51" s="16">
        <v>986.05</v>
      </c>
      <c r="I51" s="3" t="s">
        <v>1</v>
      </c>
      <c r="J51" s="3">
        <v>1212.94</v>
      </c>
      <c r="K51" s="3">
        <f t="shared" si="2"/>
        <v>1212.94</v>
      </c>
      <c r="L51" s="6">
        <f>0.3*H51</f>
        <v>295.815</v>
      </c>
      <c r="M51" s="6">
        <f>H51-L51</f>
        <v>690.2349999999999</v>
      </c>
      <c r="N51" s="6">
        <f t="shared" si="3"/>
        <v>986.05</v>
      </c>
      <c r="P51" s="13">
        <f t="shared" ref="P51:Q53" si="16">ROUND(L51*$P$1,2)</f>
        <v>363.88</v>
      </c>
      <c r="Q51" s="13">
        <f t="shared" si="16"/>
        <v>849.06</v>
      </c>
      <c r="R51" s="13">
        <f t="shared" si="4"/>
        <v>1212.94</v>
      </c>
      <c r="S51" s="10"/>
      <c r="T51" s="13">
        <f t="shared" si="5"/>
        <v>363.88</v>
      </c>
      <c r="U51" s="13">
        <f t="shared" si="6"/>
        <v>849.06</v>
      </c>
      <c r="V51" s="13">
        <f t="shared" si="7"/>
        <v>1212.94</v>
      </c>
    </row>
    <row r="52" spans="4:22" ht="45" x14ac:dyDescent="0.25">
      <c r="D52" s="14" t="s">
        <v>47</v>
      </c>
      <c r="E52" s="15" t="s">
        <v>93</v>
      </c>
      <c r="F52" s="16" t="s">
        <v>60</v>
      </c>
      <c r="G52" s="16">
        <v>2.4</v>
      </c>
      <c r="H52" s="16">
        <v>44.79</v>
      </c>
      <c r="I52" s="3" t="s">
        <v>1</v>
      </c>
      <c r="J52" s="3">
        <v>55.1</v>
      </c>
      <c r="K52" s="3">
        <f t="shared" si="2"/>
        <v>132.24</v>
      </c>
      <c r="L52" s="6">
        <f>H52</f>
        <v>44.79</v>
      </c>
      <c r="M52" s="6">
        <v>0</v>
      </c>
      <c r="N52" s="6">
        <f t="shared" si="3"/>
        <v>44.79</v>
      </c>
      <c r="P52" s="13">
        <f t="shared" si="16"/>
        <v>55.1</v>
      </c>
      <c r="Q52" s="13">
        <f t="shared" si="16"/>
        <v>0</v>
      </c>
      <c r="R52" s="13">
        <f t="shared" si="4"/>
        <v>55.1</v>
      </c>
      <c r="S52" s="10"/>
      <c r="T52" s="13">
        <f t="shared" si="5"/>
        <v>132.24</v>
      </c>
      <c r="U52" s="13">
        <f t="shared" si="6"/>
        <v>0</v>
      </c>
      <c r="V52" s="13">
        <f t="shared" si="7"/>
        <v>132.24</v>
      </c>
    </row>
    <row r="53" spans="4:22" ht="60" x14ac:dyDescent="0.25">
      <c r="D53" s="14" t="s">
        <v>48</v>
      </c>
      <c r="E53" s="15" t="s">
        <v>94</v>
      </c>
      <c r="F53" s="16" t="s">
        <v>60</v>
      </c>
      <c r="G53" s="16">
        <v>4</v>
      </c>
      <c r="H53" s="16">
        <v>55.74</v>
      </c>
      <c r="I53" s="3" t="s">
        <v>1</v>
      </c>
      <c r="J53" s="3">
        <v>68.569999999999993</v>
      </c>
      <c r="K53" s="3">
        <f t="shared" si="2"/>
        <v>274.27999999999997</v>
      </c>
      <c r="L53" s="6">
        <f>H53</f>
        <v>55.74</v>
      </c>
      <c r="M53" s="6">
        <v>0</v>
      </c>
      <c r="N53" s="6">
        <f t="shared" si="3"/>
        <v>55.74</v>
      </c>
      <c r="P53" s="13">
        <f t="shared" si="16"/>
        <v>68.569999999999993</v>
      </c>
      <c r="Q53" s="13">
        <f t="shared" si="16"/>
        <v>0</v>
      </c>
      <c r="R53" s="13">
        <f t="shared" si="4"/>
        <v>68.569999999999993</v>
      </c>
      <c r="S53" s="10"/>
      <c r="T53" s="13">
        <f t="shared" si="5"/>
        <v>274.27999999999997</v>
      </c>
      <c r="U53" s="13">
        <f t="shared" si="6"/>
        <v>0</v>
      </c>
      <c r="V53" s="13">
        <f t="shared" si="7"/>
        <v>274.27999999999997</v>
      </c>
    </row>
    <row r="54" spans="4:22" x14ac:dyDescent="0.25">
      <c r="D54" s="25" t="s">
        <v>49</v>
      </c>
      <c r="E54" s="25"/>
      <c r="F54" s="25"/>
      <c r="G54" s="25"/>
      <c r="H54" s="25"/>
      <c r="I54" s="11"/>
      <c r="J54" s="11"/>
      <c r="K54" s="11">
        <f t="shared" si="2"/>
        <v>0</v>
      </c>
      <c r="L54" s="7"/>
      <c r="M54" s="7"/>
      <c r="N54" s="7">
        <f t="shared" si="3"/>
        <v>0</v>
      </c>
      <c r="O54" s="11"/>
      <c r="P54" s="18">
        <f t="shared" si="13"/>
        <v>0</v>
      </c>
      <c r="Q54" s="18">
        <f t="shared" si="14"/>
        <v>0</v>
      </c>
      <c r="R54" s="18">
        <f t="shared" si="4"/>
        <v>0</v>
      </c>
      <c r="S54" s="12"/>
      <c r="T54" s="18">
        <f t="shared" si="5"/>
        <v>0</v>
      </c>
      <c r="U54" s="18">
        <f t="shared" si="6"/>
        <v>0</v>
      </c>
      <c r="V54" s="18">
        <f>V55</f>
        <v>121.48</v>
      </c>
    </row>
    <row r="55" spans="4:22" ht="30" x14ac:dyDescent="0.25">
      <c r="D55" s="14" t="s">
        <v>50</v>
      </c>
      <c r="E55" s="15" t="s">
        <v>95</v>
      </c>
      <c r="F55" s="16" t="s">
        <v>55</v>
      </c>
      <c r="G55" s="16">
        <v>1</v>
      </c>
      <c r="H55" s="16">
        <v>98.76</v>
      </c>
      <c r="I55" s="3" t="s">
        <v>1</v>
      </c>
      <c r="J55" s="3">
        <v>121.48</v>
      </c>
      <c r="K55" s="3">
        <f t="shared" si="2"/>
        <v>121.48</v>
      </c>
      <c r="L55" s="6">
        <f>H55</f>
        <v>98.76</v>
      </c>
      <c r="M55" s="6">
        <v>0</v>
      </c>
      <c r="N55" s="6">
        <f t="shared" si="3"/>
        <v>98.76</v>
      </c>
      <c r="P55" s="13">
        <f>ROUND(L55*$P$1,2)</f>
        <v>121.48</v>
      </c>
      <c r="Q55" s="13">
        <f>ROUND(M55*$P$1,2)</f>
        <v>0</v>
      </c>
      <c r="R55" s="13">
        <f t="shared" si="4"/>
        <v>121.48</v>
      </c>
      <c r="S55" s="10"/>
      <c r="T55" s="13">
        <f t="shared" si="5"/>
        <v>121.48</v>
      </c>
      <c r="U55" s="13">
        <f t="shared" si="6"/>
        <v>0</v>
      </c>
      <c r="V55" s="13">
        <f t="shared" si="7"/>
        <v>121.48</v>
      </c>
    </row>
    <row r="56" spans="4:22" x14ac:dyDescent="0.25">
      <c r="D56" s="25" t="s">
        <v>51</v>
      </c>
      <c r="E56" s="25"/>
      <c r="F56" s="25"/>
      <c r="G56" s="25"/>
      <c r="H56" s="25"/>
      <c r="I56" s="11"/>
      <c r="J56" s="11"/>
      <c r="K56" s="11">
        <f t="shared" si="2"/>
        <v>0</v>
      </c>
      <c r="L56" s="7"/>
      <c r="M56" s="7"/>
      <c r="N56" s="7">
        <f t="shared" si="3"/>
        <v>0</v>
      </c>
      <c r="O56" s="11"/>
      <c r="P56" s="18">
        <f t="shared" si="13"/>
        <v>0</v>
      </c>
      <c r="Q56" s="18">
        <f t="shared" si="14"/>
        <v>0</v>
      </c>
      <c r="R56" s="18">
        <f t="shared" si="4"/>
        <v>0</v>
      </c>
      <c r="S56" s="12"/>
      <c r="T56" s="18">
        <f t="shared" si="5"/>
        <v>0</v>
      </c>
      <c r="U56" s="18">
        <f t="shared" si="6"/>
        <v>0</v>
      </c>
      <c r="V56" s="21">
        <f>SUM(V57:V60)</f>
        <v>9915.2000000000007</v>
      </c>
    </row>
    <row r="57" spans="4:22" ht="30" x14ac:dyDescent="0.25">
      <c r="D57" s="14" t="s">
        <v>52</v>
      </c>
      <c r="E57" s="15" t="s">
        <v>96</v>
      </c>
      <c r="F57" s="16" t="s">
        <v>60</v>
      </c>
      <c r="G57" s="16">
        <v>100</v>
      </c>
      <c r="H57" s="16">
        <v>11.82</v>
      </c>
      <c r="I57" s="3" t="s">
        <v>1</v>
      </c>
      <c r="J57" s="3">
        <v>14.54</v>
      </c>
      <c r="K57" s="3">
        <f t="shared" si="2"/>
        <v>1454</v>
      </c>
      <c r="L57" s="6">
        <f>H57</f>
        <v>11.82</v>
      </c>
      <c r="M57" s="6">
        <v>0</v>
      </c>
      <c r="N57" s="6">
        <f t="shared" si="3"/>
        <v>11.82</v>
      </c>
      <c r="P57" s="13">
        <f t="shared" ref="P57:Q60" si="17">ROUND(L57*$P$1,2)</f>
        <v>14.54</v>
      </c>
      <c r="Q57" s="13">
        <f t="shared" si="17"/>
        <v>0</v>
      </c>
      <c r="R57" s="13">
        <f t="shared" si="4"/>
        <v>14.54</v>
      </c>
      <c r="S57" s="10"/>
      <c r="T57" s="13">
        <f t="shared" si="5"/>
        <v>1454</v>
      </c>
      <c r="U57" s="13">
        <f t="shared" si="6"/>
        <v>0</v>
      </c>
      <c r="V57" s="20">
        <f t="shared" si="7"/>
        <v>1454</v>
      </c>
    </row>
    <row r="58" spans="4:22" ht="45" x14ac:dyDescent="0.25">
      <c r="D58" s="14" t="s">
        <v>43</v>
      </c>
      <c r="E58" s="15" t="s">
        <v>90</v>
      </c>
      <c r="F58" s="16" t="s">
        <v>57</v>
      </c>
      <c r="G58" s="16">
        <v>6</v>
      </c>
      <c r="H58" s="16">
        <v>701.98</v>
      </c>
      <c r="I58" s="3" t="s">
        <v>1</v>
      </c>
      <c r="J58" s="3">
        <v>863.51</v>
      </c>
      <c r="K58" s="3">
        <f t="shared" si="2"/>
        <v>5181.0599999999995</v>
      </c>
      <c r="L58" s="6">
        <f>0.3*H58</f>
        <v>210.59399999999999</v>
      </c>
      <c r="M58" s="6">
        <f>H58-L58</f>
        <v>491.38600000000002</v>
      </c>
      <c r="N58" s="6">
        <f t="shared" si="3"/>
        <v>701.98</v>
      </c>
      <c r="P58" s="13">
        <f t="shared" si="17"/>
        <v>259.05</v>
      </c>
      <c r="Q58" s="13">
        <f t="shared" si="17"/>
        <v>604.45000000000005</v>
      </c>
      <c r="R58" s="13">
        <f t="shared" si="4"/>
        <v>863.5</v>
      </c>
      <c r="S58" s="10"/>
      <c r="T58" s="13">
        <f t="shared" si="5"/>
        <v>1554.3000000000002</v>
      </c>
      <c r="U58" s="13">
        <f t="shared" si="6"/>
        <v>3626.7000000000003</v>
      </c>
      <c r="V58" s="20">
        <f t="shared" si="7"/>
        <v>5181</v>
      </c>
    </row>
    <row r="59" spans="4:22" ht="30" x14ac:dyDescent="0.25">
      <c r="D59" s="14" t="s">
        <v>53</v>
      </c>
      <c r="E59" s="15" t="s">
        <v>97</v>
      </c>
      <c r="F59" s="16" t="s">
        <v>64</v>
      </c>
      <c r="G59" s="16">
        <v>10</v>
      </c>
      <c r="H59" s="16">
        <v>80.63</v>
      </c>
      <c r="I59" s="3" t="s">
        <v>1</v>
      </c>
      <c r="J59" s="3">
        <v>99.18</v>
      </c>
      <c r="K59" s="3">
        <f t="shared" si="2"/>
        <v>991.80000000000007</v>
      </c>
      <c r="L59" s="6">
        <v>31.09</v>
      </c>
      <c r="M59" s="6">
        <f>H59-L59</f>
        <v>49.539999999999992</v>
      </c>
      <c r="N59" s="6">
        <f t="shared" si="3"/>
        <v>80.63</v>
      </c>
      <c r="P59" s="13">
        <f t="shared" si="17"/>
        <v>38.24</v>
      </c>
      <c r="Q59" s="13">
        <f t="shared" si="17"/>
        <v>60.94</v>
      </c>
      <c r="R59" s="13">
        <f t="shared" si="4"/>
        <v>99.18</v>
      </c>
      <c r="S59" s="10"/>
      <c r="T59" s="13">
        <f t="shared" si="5"/>
        <v>382.40000000000003</v>
      </c>
      <c r="U59" s="13">
        <f t="shared" si="6"/>
        <v>609.4</v>
      </c>
      <c r="V59" s="20">
        <f t="shared" si="7"/>
        <v>991.8</v>
      </c>
    </row>
    <row r="60" spans="4:22" ht="30" x14ac:dyDescent="0.25">
      <c r="D60" s="14" t="s">
        <v>54</v>
      </c>
      <c r="E60" s="15" t="s">
        <v>98</v>
      </c>
      <c r="F60" s="16" t="s">
        <v>60</v>
      </c>
      <c r="G60" s="16">
        <v>60</v>
      </c>
      <c r="H60" s="16">
        <v>31.01</v>
      </c>
      <c r="I60" s="3" t="s">
        <v>1</v>
      </c>
      <c r="J60" s="3">
        <v>38.15</v>
      </c>
      <c r="K60" s="3">
        <f t="shared" si="2"/>
        <v>2289</v>
      </c>
      <c r="L60" s="6">
        <v>4.0599999999999996</v>
      </c>
      <c r="M60" s="6">
        <f>H60-L60</f>
        <v>26.950000000000003</v>
      </c>
      <c r="N60" s="6">
        <f t="shared" si="3"/>
        <v>31.01</v>
      </c>
      <c r="P60" s="13">
        <f t="shared" si="17"/>
        <v>4.99</v>
      </c>
      <c r="Q60" s="13">
        <f t="shared" si="17"/>
        <v>33.15</v>
      </c>
      <c r="R60" s="13">
        <f t="shared" si="4"/>
        <v>38.14</v>
      </c>
      <c r="S60" s="10"/>
      <c r="T60" s="13">
        <f t="shared" si="5"/>
        <v>299.40000000000003</v>
      </c>
      <c r="U60" s="13">
        <f t="shared" si="6"/>
        <v>1989</v>
      </c>
      <c r="V60" s="20">
        <f t="shared" si="7"/>
        <v>2288.4</v>
      </c>
    </row>
    <row r="61" spans="4:22" x14ac:dyDescent="0.25">
      <c r="H61" s="10"/>
      <c r="K61" s="10"/>
      <c r="N61" s="10"/>
      <c r="P61" s="10"/>
      <c r="Q61" s="10"/>
      <c r="R61" s="10"/>
      <c r="S61" s="10"/>
      <c r="T61" s="10">
        <f>SUM(T6:T60)</f>
        <v>18209.080211840002</v>
      </c>
      <c r="U61" s="10">
        <f>SUM(U6:U60)+(0.01)</f>
        <v>40255.547013800002</v>
      </c>
      <c r="V61" s="10">
        <f>U61+T61</f>
        <v>58464.627225640004</v>
      </c>
    </row>
    <row r="63" spans="4:22" x14ac:dyDescent="0.25">
      <c r="T63" s="10"/>
      <c r="U63" s="10"/>
    </row>
    <row r="64" spans="4:22" x14ac:dyDescent="0.25">
      <c r="P64" s="10"/>
    </row>
    <row r="65" spans="11:11" x14ac:dyDescent="0.25">
      <c r="K65" s="10"/>
    </row>
  </sheetData>
  <mergeCells count="18">
    <mergeCell ref="P3:R3"/>
    <mergeCell ref="T3:V3"/>
    <mergeCell ref="D50:H50"/>
    <mergeCell ref="D54:H54"/>
    <mergeCell ref="D56:H56"/>
    <mergeCell ref="D5:G5"/>
    <mergeCell ref="L3:N3"/>
    <mergeCell ref="D29:H29"/>
    <mergeCell ref="D31:H31"/>
    <mergeCell ref="D37:H37"/>
    <mergeCell ref="D41:H41"/>
    <mergeCell ref="D44:H44"/>
    <mergeCell ref="D46:H46"/>
    <mergeCell ref="D7:H7"/>
    <mergeCell ref="D13:H13"/>
    <mergeCell ref="D18:H18"/>
    <mergeCell ref="D22:H22"/>
    <mergeCell ref="D25:H25"/>
  </mergeCells>
  <conditionalFormatting sqref="D5">
    <cfRule type="expression" dxfId="29" priority="1" stopIfTrue="1">
      <formula>$C5=1</formula>
    </cfRule>
    <cfRule type="expression" dxfId="28" priority="2" stopIfTrue="1">
      <formula>OR($C5=0,$C5=2,$C5=3,$C5=4)</formula>
    </cfRule>
  </conditionalFormatting>
  <conditionalFormatting sqref="D7">
    <cfRule type="expression" dxfId="27" priority="57" stopIfTrue="1">
      <formula>$C7=1</formula>
    </cfRule>
    <cfRule type="expression" dxfId="26" priority="58" stopIfTrue="1">
      <formula>OR($C7=0,$C7=2,$C7=3,$C7=4)</formula>
    </cfRule>
  </conditionalFormatting>
  <conditionalFormatting sqref="D13">
    <cfRule type="expression" dxfId="25" priority="27" stopIfTrue="1">
      <formula>$C13=1</formula>
    </cfRule>
    <cfRule type="expression" dxfId="24" priority="28" stopIfTrue="1">
      <formula>OR($C13=0,$C13=2,$C13=3,$C13=4)</formula>
    </cfRule>
  </conditionalFormatting>
  <conditionalFormatting sqref="D18">
    <cfRule type="expression" dxfId="23" priority="25" stopIfTrue="1">
      <formula>$C18=1</formula>
    </cfRule>
    <cfRule type="expression" dxfId="22" priority="26" stopIfTrue="1">
      <formula>OR($C18=0,$C18=2,$C18=3,$C18=4)</formula>
    </cfRule>
  </conditionalFormatting>
  <conditionalFormatting sqref="D22">
    <cfRule type="expression" dxfId="21" priority="23" stopIfTrue="1">
      <formula>$C22=1</formula>
    </cfRule>
    <cfRule type="expression" dxfId="20" priority="24" stopIfTrue="1">
      <formula>OR($C22=0,$C22=2,$C22=3,$C22=4)</formula>
    </cfRule>
  </conditionalFormatting>
  <conditionalFormatting sqref="D25">
    <cfRule type="expression" dxfId="19" priority="21" stopIfTrue="1">
      <formula>$C25=1</formula>
    </cfRule>
    <cfRule type="expression" dxfId="18" priority="22" stopIfTrue="1">
      <formula>OR($C25=0,$C25=2,$C25=3,$C25=4)</formula>
    </cfRule>
  </conditionalFormatting>
  <conditionalFormatting sqref="D29">
    <cfRule type="expression" dxfId="17" priority="19" stopIfTrue="1">
      <formula>$C29=1</formula>
    </cfRule>
    <cfRule type="expression" dxfId="16" priority="20" stopIfTrue="1">
      <formula>OR($C29=0,$C29=2,$C29=3,$C29=4)</formula>
    </cfRule>
  </conditionalFormatting>
  <conditionalFormatting sqref="D31">
    <cfRule type="expression" dxfId="15" priority="17" stopIfTrue="1">
      <formula>$C31=1</formula>
    </cfRule>
    <cfRule type="expression" dxfId="14" priority="18" stopIfTrue="1">
      <formula>OR($C31=0,$C31=2,$C31=3,$C31=4)</formula>
    </cfRule>
  </conditionalFormatting>
  <conditionalFormatting sqref="D37">
    <cfRule type="expression" dxfId="13" priority="15" stopIfTrue="1">
      <formula>$C37=1</formula>
    </cfRule>
    <cfRule type="expression" dxfId="12" priority="16" stopIfTrue="1">
      <formula>OR($C37=0,$C37=2,$C37=3,$C37=4)</formula>
    </cfRule>
  </conditionalFormatting>
  <conditionalFormatting sqref="D41">
    <cfRule type="expression" dxfId="11" priority="13" stopIfTrue="1">
      <formula>$C41=1</formula>
    </cfRule>
    <cfRule type="expression" dxfId="10" priority="14" stopIfTrue="1">
      <formula>OR($C41=0,$C41=2,$C41=3,$C41=4)</formula>
    </cfRule>
  </conditionalFormatting>
  <conditionalFormatting sqref="D44">
    <cfRule type="expression" dxfId="9" priority="11" stopIfTrue="1">
      <formula>$C44=1</formula>
    </cfRule>
    <cfRule type="expression" dxfId="8" priority="12" stopIfTrue="1">
      <formula>OR($C44=0,$C44=2,$C44=3,$C44=4)</formula>
    </cfRule>
  </conditionalFormatting>
  <conditionalFormatting sqref="D46">
    <cfRule type="expression" dxfId="7" priority="9" stopIfTrue="1">
      <formula>$C46=1</formula>
    </cfRule>
    <cfRule type="expression" dxfId="6" priority="10" stopIfTrue="1">
      <formula>OR($C46=0,$C46=2,$C46=3,$C46=4)</formula>
    </cfRule>
  </conditionalFormatting>
  <conditionalFormatting sqref="D50">
    <cfRule type="expression" dxfId="5" priority="7" stopIfTrue="1">
      <formula>$C50=1</formula>
    </cfRule>
    <cfRule type="expression" dxfId="4" priority="8" stopIfTrue="1">
      <formula>OR($C50=0,$C50=2,$C50=3,$C50=4)</formula>
    </cfRule>
  </conditionalFormatting>
  <conditionalFormatting sqref="D54">
    <cfRule type="expression" dxfId="3" priority="5" stopIfTrue="1">
      <formula>$C54=1</formula>
    </cfRule>
    <cfRule type="expression" dxfId="2" priority="6" stopIfTrue="1">
      <formula>OR($C54=0,$C54=2,$C54=3,$C54=4)</formula>
    </cfRule>
  </conditionalFormatting>
  <conditionalFormatting sqref="D56">
    <cfRule type="expression" dxfId="1" priority="3" stopIfTrue="1">
      <formula>$C56=1</formula>
    </cfRule>
    <cfRule type="expression" dxfId="0" priority="4" stopIfTrue="1">
      <formula>OR($C56=0,$C56=2,$C56=3,$C56=4)</formula>
    </cfRule>
  </conditionalFormatting>
  <pageMargins left="0.51181102362204722" right="0.51181102362204722" top="0.78740157480314965" bottom="0.78740157480314965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2F877-523D-43F3-B7B6-7483EF270135}">
  <dimension ref="C3:M45"/>
  <sheetViews>
    <sheetView workbookViewId="0">
      <selection activeCell="F28" sqref="F28"/>
    </sheetView>
  </sheetViews>
  <sheetFormatPr defaultRowHeight="15" x14ac:dyDescent="0.25"/>
  <cols>
    <col min="7" max="7" width="13.7109375" customWidth="1"/>
    <col min="9" max="9" width="19.28515625" customWidth="1"/>
    <col min="13" max="13" width="12.85546875" customWidth="1"/>
  </cols>
  <sheetData>
    <row r="3" spans="3:13" x14ac:dyDescent="0.25">
      <c r="C3" t="s">
        <v>112</v>
      </c>
      <c r="D3" t="s">
        <v>113</v>
      </c>
      <c r="E3" t="s">
        <v>114</v>
      </c>
      <c r="H3" t="s">
        <v>119</v>
      </c>
      <c r="I3" t="s">
        <v>120</v>
      </c>
      <c r="J3">
        <v>1</v>
      </c>
      <c r="K3">
        <v>2</v>
      </c>
      <c r="L3">
        <v>3</v>
      </c>
      <c r="M3">
        <v>4</v>
      </c>
    </row>
    <row r="4" spans="3:13" x14ac:dyDescent="0.25">
      <c r="J4">
        <v>45962</v>
      </c>
      <c r="K4">
        <v>45992</v>
      </c>
      <c r="L4">
        <v>46023</v>
      </c>
      <c r="M4">
        <v>46054</v>
      </c>
    </row>
    <row r="5" spans="3:13" x14ac:dyDescent="0.25">
      <c r="C5" t="s">
        <v>115</v>
      </c>
      <c r="D5" t="s">
        <v>116</v>
      </c>
      <c r="E5">
        <v>0</v>
      </c>
      <c r="H5">
        <v>58466.63</v>
      </c>
      <c r="I5" t="s">
        <v>121</v>
      </c>
      <c r="J5">
        <v>0.10277398256065041</v>
      </c>
      <c r="K5">
        <v>0.29608314996092644</v>
      </c>
      <c r="L5">
        <v>0.34853153581795293</v>
      </c>
      <c r="M5">
        <v>8.3012707624845139E-2</v>
      </c>
    </row>
    <row r="6" spans="3:13" x14ac:dyDescent="0.25">
      <c r="C6" t="s">
        <v>117</v>
      </c>
      <c r="E6" t="s">
        <v>118</v>
      </c>
    </row>
    <row r="7" spans="3:13" x14ac:dyDescent="0.25">
      <c r="C7">
        <v>0</v>
      </c>
      <c r="D7" t="s">
        <v>122</v>
      </c>
      <c r="E7" t="s">
        <v>0</v>
      </c>
      <c r="H7">
        <v>1916.99</v>
      </c>
      <c r="I7" t="s">
        <v>121</v>
      </c>
      <c r="J7">
        <v>0.1188</v>
      </c>
      <c r="K7">
        <v>0.3422</v>
      </c>
      <c r="L7">
        <v>0.4052</v>
      </c>
      <c r="M7">
        <v>0.1338</v>
      </c>
    </row>
    <row r="8" spans="3:13" x14ac:dyDescent="0.25">
      <c r="C8" t="s">
        <v>123</v>
      </c>
      <c r="E8" t="s">
        <v>118</v>
      </c>
      <c r="J8">
        <v>0.1188</v>
      </c>
      <c r="K8">
        <v>0.3422</v>
      </c>
      <c r="L8">
        <v>0.4052</v>
      </c>
      <c r="M8">
        <v>0.1338</v>
      </c>
    </row>
    <row r="9" spans="3:13" x14ac:dyDescent="0.25">
      <c r="C9">
        <v>0</v>
      </c>
      <c r="D9" t="s">
        <v>124</v>
      </c>
      <c r="E9" t="s">
        <v>3</v>
      </c>
      <c r="H9">
        <v>3503.05</v>
      </c>
      <c r="I9" t="s">
        <v>121</v>
      </c>
      <c r="J9">
        <v>0.5</v>
      </c>
      <c r="K9">
        <v>0.5</v>
      </c>
      <c r="L9">
        <v>0</v>
      </c>
      <c r="M9">
        <v>0</v>
      </c>
    </row>
    <row r="10" spans="3:13" x14ac:dyDescent="0.25">
      <c r="C10" t="s">
        <v>123</v>
      </c>
      <c r="E10" t="s">
        <v>118</v>
      </c>
      <c r="J10">
        <v>0.5</v>
      </c>
      <c r="K10">
        <v>0.5</v>
      </c>
    </row>
    <row r="11" spans="3:13" x14ac:dyDescent="0.25">
      <c r="C11">
        <v>0</v>
      </c>
      <c r="D11" t="s">
        <v>125</v>
      </c>
      <c r="E11" t="s">
        <v>9</v>
      </c>
      <c r="H11">
        <v>7063.3</v>
      </c>
      <c r="I11" t="s">
        <v>121</v>
      </c>
      <c r="J11">
        <v>0.5</v>
      </c>
      <c r="K11">
        <v>0.5</v>
      </c>
      <c r="L11">
        <v>0</v>
      </c>
      <c r="M11">
        <v>0</v>
      </c>
    </row>
    <row r="12" spans="3:13" x14ac:dyDescent="0.25">
      <c r="C12" t="s">
        <v>123</v>
      </c>
      <c r="E12" t="s">
        <v>118</v>
      </c>
      <c r="J12">
        <v>0.5</v>
      </c>
      <c r="K12">
        <v>0.5</v>
      </c>
    </row>
    <row r="13" spans="3:13" x14ac:dyDescent="0.25">
      <c r="C13">
        <v>0</v>
      </c>
      <c r="D13" t="s">
        <v>126</v>
      </c>
      <c r="E13" t="s">
        <v>14</v>
      </c>
      <c r="H13">
        <v>4261.4799999999996</v>
      </c>
      <c r="I13" t="s">
        <v>121</v>
      </c>
      <c r="J13">
        <v>0</v>
      </c>
      <c r="K13">
        <v>1</v>
      </c>
      <c r="L13">
        <v>0</v>
      </c>
      <c r="M13">
        <v>0</v>
      </c>
    </row>
    <row r="14" spans="3:13" x14ac:dyDescent="0.25">
      <c r="C14" t="s">
        <v>123</v>
      </c>
      <c r="E14" t="s">
        <v>118</v>
      </c>
      <c r="K14">
        <v>1</v>
      </c>
    </row>
    <row r="15" spans="3:13" x14ac:dyDescent="0.25">
      <c r="C15">
        <v>0</v>
      </c>
      <c r="D15" t="s">
        <v>127</v>
      </c>
      <c r="E15" t="s">
        <v>18</v>
      </c>
      <c r="H15">
        <v>995.87</v>
      </c>
      <c r="I15" t="s">
        <v>121</v>
      </c>
      <c r="J15">
        <v>0.5</v>
      </c>
      <c r="K15">
        <v>0.5</v>
      </c>
      <c r="L15">
        <v>0</v>
      </c>
      <c r="M15">
        <v>0</v>
      </c>
    </row>
    <row r="16" spans="3:13" x14ac:dyDescent="0.25">
      <c r="C16" t="s">
        <v>123</v>
      </c>
      <c r="E16" t="s">
        <v>118</v>
      </c>
      <c r="J16">
        <v>0.5</v>
      </c>
      <c r="K16">
        <v>0.5</v>
      </c>
    </row>
    <row r="17" spans="3:13" x14ac:dyDescent="0.25">
      <c r="C17">
        <v>0</v>
      </c>
      <c r="D17" t="s">
        <v>128</v>
      </c>
      <c r="E17" t="s">
        <v>21</v>
      </c>
      <c r="H17">
        <v>4428.79</v>
      </c>
      <c r="I17" t="s">
        <v>121</v>
      </c>
      <c r="J17">
        <v>0</v>
      </c>
      <c r="K17">
        <v>1</v>
      </c>
      <c r="L17">
        <v>0</v>
      </c>
      <c r="M17">
        <v>0</v>
      </c>
    </row>
    <row r="18" spans="3:13" x14ac:dyDescent="0.25">
      <c r="C18" t="s">
        <v>123</v>
      </c>
      <c r="E18" t="s">
        <v>118</v>
      </c>
      <c r="K18">
        <v>1</v>
      </c>
    </row>
    <row r="19" spans="3:13" x14ac:dyDescent="0.25">
      <c r="C19">
        <v>0</v>
      </c>
      <c r="D19" t="s">
        <v>129</v>
      </c>
      <c r="E19" t="s">
        <v>25</v>
      </c>
      <c r="H19">
        <v>152.91999999999999</v>
      </c>
      <c r="I19" t="s">
        <v>121</v>
      </c>
      <c r="J19">
        <v>0</v>
      </c>
      <c r="K19">
        <v>1</v>
      </c>
      <c r="L19">
        <v>0</v>
      </c>
      <c r="M19">
        <v>0</v>
      </c>
    </row>
    <row r="20" spans="3:13" x14ac:dyDescent="0.25">
      <c r="C20" t="s">
        <v>123</v>
      </c>
      <c r="E20" t="s">
        <v>118</v>
      </c>
      <c r="K20">
        <v>1</v>
      </c>
    </row>
    <row r="21" spans="3:13" x14ac:dyDescent="0.25">
      <c r="C21">
        <v>0</v>
      </c>
      <c r="D21" t="s">
        <v>130</v>
      </c>
      <c r="E21" t="s">
        <v>27</v>
      </c>
      <c r="H21">
        <v>2030.69</v>
      </c>
      <c r="I21" t="s">
        <v>121</v>
      </c>
      <c r="J21">
        <v>0</v>
      </c>
      <c r="K21">
        <v>1</v>
      </c>
      <c r="L21">
        <v>0</v>
      </c>
      <c r="M21">
        <v>0</v>
      </c>
    </row>
    <row r="22" spans="3:13" x14ac:dyDescent="0.25">
      <c r="C22" t="s">
        <v>123</v>
      </c>
      <c r="E22" t="s">
        <v>118</v>
      </c>
      <c r="K22">
        <v>1</v>
      </c>
    </row>
    <row r="23" spans="3:13" x14ac:dyDescent="0.25">
      <c r="C23">
        <v>0</v>
      </c>
      <c r="D23" t="s">
        <v>131</v>
      </c>
      <c r="E23" t="s">
        <v>33</v>
      </c>
      <c r="H23">
        <v>19600.7</v>
      </c>
      <c r="I23" t="s">
        <v>121</v>
      </c>
      <c r="J23">
        <v>0</v>
      </c>
      <c r="K23">
        <v>0</v>
      </c>
      <c r="L23">
        <v>1</v>
      </c>
      <c r="M23">
        <v>0</v>
      </c>
    </row>
    <row r="24" spans="3:13" x14ac:dyDescent="0.25">
      <c r="C24" t="s">
        <v>123</v>
      </c>
      <c r="E24" t="s">
        <v>118</v>
      </c>
      <c r="L24">
        <v>1</v>
      </c>
    </row>
    <row r="25" spans="3:13" x14ac:dyDescent="0.25">
      <c r="C25">
        <v>0</v>
      </c>
      <c r="D25" t="s">
        <v>132</v>
      </c>
      <c r="E25" t="s">
        <v>37</v>
      </c>
      <c r="H25">
        <v>1439.33</v>
      </c>
      <c r="I25" t="s">
        <v>121</v>
      </c>
      <c r="J25">
        <v>0</v>
      </c>
      <c r="K25">
        <v>0</v>
      </c>
      <c r="L25">
        <v>0</v>
      </c>
      <c r="M25">
        <v>1</v>
      </c>
    </row>
    <row r="26" spans="3:13" x14ac:dyDescent="0.25">
      <c r="C26" t="s">
        <v>123</v>
      </c>
      <c r="E26" t="s">
        <v>118</v>
      </c>
      <c r="M26">
        <v>1</v>
      </c>
    </row>
    <row r="27" spans="3:13" x14ac:dyDescent="0.25">
      <c r="C27">
        <v>0</v>
      </c>
      <c r="D27" t="s">
        <v>133</v>
      </c>
      <c r="E27" t="s">
        <v>40</v>
      </c>
      <c r="H27">
        <v>43.47</v>
      </c>
      <c r="I27" t="s">
        <v>121</v>
      </c>
      <c r="J27">
        <v>0</v>
      </c>
      <c r="K27">
        <v>0</v>
      </c>
      <c r="L27">
        <v>0</v>
      </c>
      <c r="M27">
        <v>1</v>
      </c>
    </row>
    <row r="28" spans="3:13" x14ac:dyDescent="0.25">
      <c r="C28" t="s">
        <v>123</v>
      </c>
      <c r="E28" t="s">
        <v>118</v>
      </c>
      <c r="M28">
        <v>1</v>
      </c>
    </row>
    <row r="29" spans="3:13" x14ac:dyDescent="0.25">
      <c r="C29">
        <v>0</v>
      </c>
      <c r="D29" t="s">
        <v>134</v>
      </c>
      <c r="E29" t="s">
        <v>42</v>
      </c>
      <c r="H29">
        <v>1373.24</v>
      </c>
      <c r="I29" t="s">
        <v>121</v>
      </c>
      <c r="J29">
        <v>0</v>
      </c>
      <c r="K29">
        <v>0</v>
      </c>
      <c r="L29">
        <v>0</v>
      </c>
      <c r="M29">
        <v>1</v>
      </c>
    </row>
    <row r="30" spans="3:13" x14ac:dyDescent="0.25">
      <c r="C30" t="s">
        <v>123</v>
      </c>
      <c r="E30" t="s">
        <v>118</v>
      </c>
      <c r="M30">
        <v>1</v>
      </c>
    </row>
    <row r="31" spans="3:13" x14ac:dyDescent="0.25">
      <c r="C31">
        <v>0</v>
      </c>
      <c r="D31" t="s">
        <v>135</v>
      </c>
      <c r="E31" t="s">
        <v>45</v>
      </c>
      <c r="H31">
        <v>1619.46</v>
      </c>
      <c r="I31" t="s">
        <v>121</v>
      </c>
      <c r="J31">
        <v>0</v>
      </c>
      <c r="K31">
        <v>0</v>
      </c>
      <c r="L31">
        <v>0</v>
      </c>
      <c r="M31">
        <v>1</v>
      </c>
    </row>
    <row r="32" spans="3:13" x14ac:dyDescent="0.25">
      <c r="C32" t="s">
        <v>123</v>
      </c>
      <c r="E32" t="s">
        <v>118</v>
      </c>
      <c r="M32">
        <v>1</v>
      </c>
    </row>
    <row r="33" spans="3:13" x14ac:dyDescent="0.25">
      <c r="C33">
        <v>0</v>
      </c>
      <c r="D33" t="s">
        <v>136</v>
      </c>
      <c r="E33" t="s">
        <v>49</v>
      </c>
      <c r="H33">
        <v>121.48</v>
      </c>
      <c r="I33" t="s">
        <v>121</v>
      </c>
      <c r="J33">
        <v>0</v>
      </c>
      <c r="K33">
        <v>0</v>
      </c>
      <c r="L33">
        <v>0</v>
      </c>
      <c r="M33">
        <v>1</v>
      </c>
    </row>
    <row r="34" spans="3:13" x14ac:dyDescent="0.25">
      <c r="C34" t="s">
        <v>123</v>
      </c>
      <c r="E34" t="s">
        <v>118</v>
      </c>
      <c r="M34">
        <v>1</v>
      </c>
    </row>
    <row r="36" spans="3:13" x14ac:dyDescent="0.25">
      <c r="D36" t="s">
        <v>137</v>
      </c>
      <c r="I36" t="s">
        <v>140</v>
      </c>
      <c r="J36">
        <v>0.10277400972144282</v>
      </c>
      <c r="K36">
        <v>0.29608308192211524</v>
      </c>
      <c r="L36">
        <v>0.34853163248848107</v>
      </c>
      <c r="M36">
        <v>8.3012651832335818E-2</v>
      </c>
    </row>
    <row r="37" spans="3:13" x14ac:dyDescent="0.25">
      <c r="I37" t="s">
        <v>141</v>
      </c>
      <c r="J37">
        <v>0</v>
      </c>
      <c r="K37">
        <v>0</v>
      </c>
      <c r="L37">
        <v>0</v>
      </c>
      <c r="M37">
        <v>0</v>
      </c>
    </row>
    <row r="38" spans="3:13" x14ac:dyDescent="0.25">
      <c r="G38" t="s">
        <v>138</v>
      </c>
      <c r="I38" t="s">
        <v>142</v>
      </c>
      <c r="J38">
        <v>6008.85</v>
      </c>
      <c r="K38">
        <v>17310.980000000003</v>
      </c>
      <c r="L38">
        <v>20377.47</v>
      </c>
      <c r="M38">
        <v>4853.4699999999939</v>
      </c>
    </row>
    <row r="39" spans="3:13" x14ac:dyDescent="0.25">
      <c r="I39" t="s">
        <v>143</v>
      </c>
      <c r="J39">
        <v>0</v>
      </c>
      <c r="K39">
        <v>0</v>
      </c>
      <c r="L39">
        <v>0</v>
      </c>
      <c r="M39">
        <v>0</v>
      </c>
    </row>
    <row r="40" spans="3:13" x14ac:dyDescent="0.25">
      <c r="I40" t="s">
        <v>144</v>
      </c>
      <c r="J40">
        <v>6008.85</v>
      </c>
      <c r="K40">
        <v>17310.980000000003</v>
      </c>
      <c r="L40">
        <v>20377.47</v>
      </c>
      <c r="M40">
        <v>4853.4699999999939</v>
      </c>
    </row>
    <row r="41" spans="3:13" x14ac:dyDescent="0.25">
      <c r="I41" t="s">
        <v>140</v>
      </c>
      <c r="J41">
        <v>0.10277400972144282</v>
      </c>
      <c r="K41">
        <v>0.39885709164355809</v>
      </c>
      <c r="L41">
        <v>0.74738872413203916</v>
      </c>
      <c r="M41">
        <v>0.83040137596437491</v>
      </c>
    </row>
    <row r="42" spans="3:13" x14ac:dyDescent="0.25">
      <c r="I42" t="s">
        <v>141</v>
      </c>
      <c r="J42">
        <v>0</v>
      </c>
      <c r="K42">
        <v>0</v>
      </c>
      <c r="L42">
        <v>0</v>
      </c>
      <c r="M42">
        <v>0</v>
      </c>
    </row>
    <row r="43" spans="3:13" x14ac:dyDescent="0.25">
      <c r="G43" t="s">
        <v>139</v>
      </c>
      <c r="I43" t="s">
        <v>142</v>
      </c>
      <c r="J43">
        <v>6008.8484120000003</v>
      </c>
      <c r="K43">
        <v>23319.83239</v>
      </c>
      <c r="L43">
        <v>43697.296738000005</v>
      </c>
      <c r="M43">
        <v>48550.770000000004</v>
      </c>
    </row>
    <row r="44" spans="3:13" x14ac:dyDescent="0.25">
      <c r="I44" t="s">
        <v>143</v>
      </c>
      <c r="J44">
        <v>0</v>
      </c>
      <c r="K44">
        <v>0</v>
      </c>
      <c r="L44">
        <v>0</v>
      </c>
      <c r="M44">
        <v>0</v>
      </c>
    </row>
    <row r="45" spans="3:13" x14ac:dyDescent="0.25">
      <c r="I45" t="s">
        <v>144</v>
      </c>
      <c r="J45">
        <v>6008.8484120000003</v>
      </c>
      <c r="K45">
        <v>23319.83239</v>
      </c>
      <c r="L45">
        <v>43697.296738000005</v>
      </c>
      <c r="M45">
        <v>48550.770000000004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Planilha2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Adriane Fabro Wall</dc:creator>
  <cp:lastModifiedBy>Lucilei Dall'Agnol</cp:lastModifiedBy>
  <cp:lastPrinted>2026-02-20T14:24:07Z</cp:lastPrinted>
  <dcterms:created xsi:type="dcterms:W3CDTF">2026-02-09T18:00:39Z</dcterms:created>
  <dcterms:modified xsi:type="dcterms:W3CDTF">2026-03-09T17:25:55Z</dcterms:modified>
</cp:coreProperties>
</file>